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rabkir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30" i="22" l="1"/>
  <c r="D28" i="22"/>
  <c r="F19" i="22"/>
  <c r="E19" i="22"/>
  <c r="D19" i="22"/>
  <c r="C19" i="22"/>
  <c r="E15" i="22"/>
  <c r="D15" i="22"/>
  <c r="C15" i="22"/>
  <c r="F11" i="22"/>
  <c r="F23" i="22" s="1"/>
  <c r="E11" i="22"/>
  <c r="D11" i="22"/>
  <c r="C11" i="22"/>
  <c r="E7" i="22"/>
  <c r="E23" i="22" s="1"/>
  <c r="D7" i="22"/>
  <c r="D23" i="22" s="1"/>
  <c r="C7" i="22"/>
  <c r="C23" i="22" s="1"/>
  <c r="A2" i="22"/>
  <c r="J33" i="23"/>
  <c r="J31" i="23"/>
  <c r="N26" i="23"/>
  <c r="J26" i="23"/>
  <c r="F26" i="23"/>
  <c r="N29" i="23" s="1"/>
  <c r="N30" i="23" s="1"/>
  <c r="L19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J14" i="23"/>
  <c r="E14" i="23"/>
  <c r="F14" i="23" s="1"/>
  <c r="M13" i="23"/>
  <c r="N13" i="23" s="1"/>
  <c r="J13" i="23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M19" i="23" s="1"/>
  <c r="I7" i="23"/>
  <c r="I19" i="23" s="1"/>
  <c r="E7" i="23"/>
  <c r="E19" i="23" s="1"/>
  <c r="A2" i="23"/>
  <c r="G24" i="11"/>
  <c r="G22" i="11"/>
  <c r="O8" i="11"/>
  <c r="O7" i="11"/>
  <c r="O9" i="11" s="1"/>
  <c r="A2" i="11"/>
  <c r="D66" i="18"/>
  <c r="D64" i="18"/>
  <c r="D54" i="18"/>
  <c r="D59" i="18" s="1"/>
  <c r="F59" i="18" s="1"/>
  <c r="D30" i="18"/>
  <c r="D8" i="18"/>
  <c r="D34" i="18" s="1"/>
  <c r="A2" i="18"/>
  <c r="D82" i="10"/>
  <c r="D80" i="10"/>
  <c r="D77" i="10"/>
  <c r="E77" i="10" s="1"/>
  <c r="B77" i="10"/>
  <c r="D76" i="10"/>
  <c r="E76" i="10" s="1"/>
  <c r="B76" i="10"/>
  <c r="D75" i="10"/>
  <c r="C75" i="10"/>
  <c r="D74" i="10"/>
  <c r="E74" i="10" s="1"/>
  <c r="B74" i="10"/>
  <c r="D73" i="10"/>
  <c r="E73" i="10" s="1"/>
  <c r="B73" i="10"/>
  <c r="D72" i="10"/>
  <c r="E72" i="10" s="1"/>
  <c r="B72" i="10"/>
  <c r="D71" i="10"/>
  <c r="C71" i="10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C63" i="10"/>
  <c r="B63" i="10"/>
  <c r="C62" i="10"/>
  <c r="D61" i="10"/>
  <c r="E61" i="10" s="1"/>
  <c r="B61" i="10"/>
  <c r="A61" i="10"/>
  <c r="B60" i="10"/>
  <c r="B59" i="10"/>
  <c r="D58" i="10"/>
  <c r="E58" i="10" s="1"/>
  <c r="B58" i="10"/>
  <c r="D57" i="10"/>
  <c r="E57" i="10" s="1"/>
  <c r="B57" i="10"/>
  <c r="C56" i="10"/>
  <c r="B56" i="10"/>
  <c r="A56" i="10"/>
  <c r="A47" i="10"/>
  <c r="A48" i="10" s="1"/>
  <c r="A49" i="10" s="1"/>
  <c r="A50" i="10" s="1"/>
  <c r="A51" i="10" s="1"/>
  <c r="A52" i="10" s="1"/>
  <c r="A53" i="10" s="1"/>
  <c r="A54" i="10" s="1"/>
  <c r="A44" i="10"/>
  <c r="A42" i="10"/>
  <c r="A37" i="10"/>
  <c r="A38" i="10" s="1"/>
  <c r="A39" i="10" s="1"/>
  <c r="A33" i="10"/>
  <c r="C29" i="10"/>
  <c r="A24" i="10"/>
  <c r="A25" i="10" s="1"/>
  <c r="A26" i="10" s="1"/>
  <c r="A27" i="10" s="1"/>
  <c r="A28" i="10" s="1"/>
  <c r="C20" i="10"/>
  <c r="C19" i="10"/>
  <c r="D15" i="10"/>
  <c r="E15" i="10" s="1"/>
  <c r="B15" i="10"/>
  <c r="A14" i="10"/>
  <c r="A15" i="10" s="1"/>
  <c r="A16" i="10" s="1"/>
  <c r="A17" i="10" s="1"/>
  <c r="A9" i="10"/>
  <c r="A10" i="10" s="1"/>
  <c r="A11" i="10" s="1"/>
  <c r="A12" i="10" s="1"/>
  <c r="C7" i="10"/>
  <c r="C78" i="10" s="1"/>
  <c r="E6" i="10"/>
  <c r="F5" i="10"/>
  <c r="A2" i="10"/>
  <c r="D64" i="9"/>
  <c r="D62" i="9"/>
  <c r="D59" i="9"/>
  <c r="E59" i="9" s="1"/>
  <c r="B59" i="9"/>
  <c r="D58" i="9"/>
  <c r="E58" i="9" s="1"/>
  <c r="B58" i="9"/>
  <c r="A58" i="9"/>
  <c r="D57" i="9"/>
  <c r="E57" i="9" s="1"/>
  <c r="B57" i="9"/>
  <c r="D56" i="9"/>
  <c r="E56" i="9" s="1"/>
  <c r="B56" i="9"/>
  <c r="G55" i="9"/>
  <c r="D55" i="9"/>
  <c r="E55" i="9" s="1"/>
  <c r="A55" i="9"/>
  <c r="D54" i="9"/>
  <c r="E54" i="9" s="1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A47" i="9"/>
  <c r="A48" i="9" s="1"/>
  <c r="A49" i="9" s="1"/>
  <c r="A50" i="9" s="1"/>
  <c r="A51" i="9" s="1"/>
  <c r="A52" i="9" s="1"/>
  <c r="A53" i="9" s="1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A42" i="9"/>
  <c r="A43" i="9" s="1"/>
  <c r="A44" i="9" s="1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A36" i="9"/>
  <c r="A37" i="9" s="1"/>
  <c r="A38" i="9" s="1"/>
  <c r="A39" i="9" s="1"/>
  <c r="D35" i="9"/>
  <c r="E35" i="9" s="1"/>
  <c r="B35" i="9"/>
  <c r="D34" i="9"/>
  <c r="E34" i="9" s="1"/>
  <c r="B34" i="9"/>
  <c r="D33" i="9"/>
  <c r="E33" i="9" s="1"/>
  <c r="B33" i="9"/>
  <c r="A33" i="9"/>
  <c r="D32" i="9"/>
  <c r="E32" i="9" s="1"/>
  <c r="B32" i="9"/>
  <c r="D31" i="9"/>
  <c r="E31" i="9" s="1"/>
  <c r="B31" i="9"/>
  <c r="D30" i="9"/>
  <c r="E30" i="9" s="1"/>
  <c r="B30" i="9"/>
  <c r="D29" i="9"/>
  <c r="E29" i="9" s="1"/>
  <c r="C29" i="9"/>
  <c r="B29" i="9"/>
  <c r="D28" i="9"/>
  <c r="E28" i="9" s="1"/>
  <c r="B28" i="9"/>
  <c r="D27" i="9"/>
  <c r="E27" i="9" s="1"/>
  <c r="B27" i="9"/>
  <c r="B26" i="9"/>
  <c r="B25" i="9"/>
  <c r="B24" i="9"/>
  <c r="A24" i="9"/>
  <c r="A25" i="9" s="1"/>
  <c r="A26" i="9" s="1"/>
  <c r="A27" i="9" s="1"/>
  <c r="A28" i="9" s="1"/>
  <c r="D23" i="9"/>
  <c r="E23" i="9" s="1"/>
  <c r="B23" i="9"/>
  <c r="B22" i="9"/>
  <c r="B21" i="9"/>
  <c r="C20" i="9"/>
  <c r="G19" i="9"/>
  <c r="D19" i="9"/>
  <c r="E19" i="9" s="1"/>
  <c r="B19" i="9"/>
  <c r="A19" i="9"/>
  <c r="D18" i="9"/>
  <c r="E18" i="9" s="1"/>
  <c r="D17" i="9"/>
  <c r="E17" i="9" s="1"/>
  <c r="B17" i="9"/>
  <c r="A17" i="9"/>
  <c r="D16" i="9"/>
  <c r="E16" i="9" s="1"/>
  <c r="B16" i="9"/>
  <c r="B15" i="9"/>
  <c r="C14" i="9"/>
  <c r="B14" i="9"/>
  <c r="D13" i="9"/>
  <c r="E13" i="9" s="1"/>
  <c r="B13" i="9"/>
  <c r="D12" i="9"/>
  <c r="E12" i="9" s="1"/>
  <c r="B12" i="9"/>
  <c r="D11" i="9"/>
  <c r="E11" i="9" s="1"/>
  <c r="B11" i="9"/>
  <c r="B10" i="9"/>
  <c r="D9" i="9"/>
  <c r="E9" i="9" s="1"/>
  <c r="B9" i="9"/>
  <c r="D8" i="9"/>
  <c r="E8" i="9" s="1"/>
  <c r="B8" i="9"/>
  <c r="A8" i="9"/>
  <c r="A9" i="9" s="1"/>
  <c r="A10" i="9" s="1"/>
  <c r="A11" i="9" s="1"/>
  <c r="A12" i="9" s="1"/>
  <c r="A13" i="9" s="1"/>
  <c r="D7" i="9"/>
  <c r="E7" i="9" s="1"/>
  <c r="B7" i="9"/>
  <c r="C6" i="9"/>
  <c r="C60" i="9" s="1"/>
  <c r="A2" i="9"/>
  <c r="E88" i="7"/>
  <c r="E86" i="7"/>
  <c r="K83" i="7"/>
  <c r="J83" i="7"/>
  <c r="I83" i="7"/>
  <c r="K82" i="7"/>
  <c r="J82" i="7"/>
  <c r="I82" i="7"/>
  <c r="F81" i="7"/>
  <c r="E81" i="7"/>
  <c r="D81" i="7"/>
  <c r="C81" i="7"/>
  <c r="K80" i="7"/>
  <c r="J80" i="7"/>
  <c r="I80" i="7"/>
  <c r="K79" i="7"/>
  <c r="J79" i="7"/>
  <c r="I79" i="7"/>
  <c r="K78" i="7"/>
  <c r="J78" i="7"/>
  <c r="I78" i="7"/>
  <c r="F77" i="7"/>
  <c r="E77" i="7"/>
  <c r="D77" i="7"/>
  <c r="C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F69" i="7"/>
  <c r="F68" i="7" s="1"/>
  <c r="E69" i="7"/>
  <c r="E68" i="7" s="1"/>
  <c r="D69" i="7"/>
  <c r="D68" i="7"/>
  <c r="D25" i="7" s="1"/>
  <c r="C68" i="7"/>
  <c r="C25" i="7" s="1"/>
  <c r="K67" i="7"/>
  <c r="J67" i="7"/>
  <c r="I67" i="7"/>
  <c r="F66" i="7"/>
  <c r="D60" i="10" s="1"/>
  <c r="E60" i="10" s="1"/>
  <c r="E66" i="7"/>
  <c r="J66" i="7" s="1"/>
  <c r="D66" i="7"/>
  <c r="I66" i="7" s="1"/>
  <c r="C66" i="7"/>
  <c r="J65" i="7"/>
  <c r="I65" i="7"/>
  <c r="F65" i="7"/>
  <c r="D59" i="10" s="1"/>
  <c r="K64" i="7"/>
  <c r="J64" i="7"/>
  <c r="I64" i="7"/>
  <c r="K63" i="7"/>
  <c r="J63" i="7"/>
  <c r="I63" i="7"/>
  <c r="F62" i="7"/>
  <c r="K62" i="7" s="1"/>
  <c r="E62" i="7"/>
  <c r="J62" i="7" s="1"/>
  <c r="D62" i="7"/>
  <c r="I62" i="7" s="1"/>
  <c r="C62" i="7"/>
  <c r="J61" i="7"/>
  <c r="I61" i="7"/>
  <c r="F61" i="7"/>
  <c r="D55" i="10" s="1"/>
  <c r="E55" i="10" s="1"/>
  <c r="B61" i="7"/>
  <c r="J60" i="7"/>
  <c r="I60" i="7"/>
  <c r="F60" i="7"/>
  <c r="D54" i="10" s="1"/>
  <c r="E54" i="10" s="1"/>
  <c r="B60" i="7"/>
  <c r="B54" i="10" s="1"/>
  <c r="J59" i="7"/>
  <c r="I59" i="7"/>
  <c r="F59" i="7"/>
  <c r="D53" i="10" s="1"/>
  <c r="E53" i="10" s="1"/>
  <c r="B59" i="7"/>
  <c r="B53" i="10" s="1"/>
  <c r="J58" i="7"/>
  <c r="I58" i="7"/>
  <c r="F58" i="7"/>
  <c r="D52" i="10" s="1"/>
  <c r="E52" i="10" s="1"/>
  <c r="B58" i="7"/>
  <c r="B52" i="10" s="1"/>
  <c r="J57" i="7"/>
  <c r="I57" i="7"/>
  <c r="F57" i="7"/>
  <c r="D51" i="10" s="1"/>
  <c r="E51" i="10" s="1"/>
  <c r="B57" i="7"/>
  <c r="B51" i="10" s="1"/>
  <c r="J56" i="7"/>
  <c r="I56" i="7"/>
  <c r="F56" i="7"/>
  <c r="D50" i="10" s="1"/>
  <c r="E50" i="10" s="1"/>
  <c r="B56" i="7"/>
  <c r="B50" i="10" s="1"/>
  <c r="J55" i="7"/>
  <c r="I55" i="7"/>
  <c r="F55" i="7"/>
  <c r="D49" i="10" s="1"/>
  <c r="E49" i="10" s="1"/>
  <c r="B55" i="7"/>
  <c r="B49" i="10" s="1"/>
  <c r="J54" i="7"/>
  <c r="I54" i="7"/>
  <c r="F54" i="7"/>
  <c r="D48" i="10" s="1"/>
  <c r="E48" i="10" s="1"/>
  <c r="B54" i="7"/>
  <c r="B48" i="10" s="1"/>
  <c r="J53" i="7"/>
  <c r="I53" i="7"/>
  <c r="F53" i="7"/>
  <c r="D47" i="10" s="1"/>
  <c r="E47" i="10" s="1"/>
  <c r="B53" i="7"/>
  <c r="B47" i="10" s="1"/>
  <c r="A53" i="7"/>
  <c r="A54" i="7" s="1"/>
  <c r="A55" i="7" s="1"/>
  <c r="A56" i="7" s="1"/>
  <c r="A57" i="7" s="1"/>
  <c r="A58" i="7" s="1"/>
  <c r="A59" i="7" s="1"/>
  <c r="A60" i="7" s="1"/>
  <c r="A61" i="7" s="1"/>
  <c r="J52" i="7"/>
  <c r="I52" i="7"/>
  <c r="F52" i="7"/>
  <c r="D46" i="10" s="1"/>
  <c r="E46" i="10" s="1"/>
  <c r="B52" i="7"/>
  <c r="B46" i="10" s="1"/>
  <c r="J51" i="7"/>
  <c r="I51" i="7"/>
  <c r="F51" i="7"/>
  <c r="D45" i="10" s="1"/>
  <c r="E45" i="10" s="1"/>
  <c r="B51" i="7"/>
  <c r="B45" i="10" s="1"/>
  <c r="J50" i="7"/>
  <c r="I50" i="7"/>
  <c r="F50" i="7"/>
  <c r="D44" i="10" s="1"/>
  <c r="E44" i="10" s="1"/>
  <c r="B50" i="7"/>
  <c r="B44" i="10" s="1"/>
  <c r="A50" i="7"/>
  <c r="J49" i="7"/>
  <c r="I49" i="7"/>
  <c r="F49" i="7"/>
  <c r="D43" i="10" s="1"/>
  <c r="E43" i="10" s="1"/>
  <c r="B49" i="7"/>
  <c r="B43" i="10" s="1"/>
  <c r="J48" i="7"/>
  <c r="I48" i="7"/>
  <c r="F48" i="7"/>
  <c r="D42" i="10" s="1"/>
  <c r="E42" i="10" s="1"/>
  <c r="B48" i="7"/>
  <c r="B42" i="10" s="1"/>
  <c r="A48" i="7"/>
  <c r="J47" i="7"/>
  <c r="I47" i="7"/>
  <c r="F47" i="7"/>
  <c r="D41" i="10" s="1"/>
  <c r="E41" i="10" s="1"/>
  <c r="B47" i="7"/>
  <c r="B41" i="10" s="1"/>
  <c r="J46" i="7"/>
  <c r="I46" i="7"/>
  <c r="F46" i="7"/>
  <c r="D40" i="10" s="1"/>
  <c r="E40" i="10" s="1"/>
  <c r="B46" i="7"/>
  <c r="B40" i="10" s="1"/>
  <c r="J45" i="7"/>
  <c r="I45" i="7"/>
  <c r="F45" i="7"/>
  <c r="D39" i="10" s="1"/>
  <c r="E39" i="10" s="1"/>
  <c r="B45" i="7"/>
  <c r="B39" i="10" s="1"/>
  <c r="J44" i="7"/>
  <c r="I44" i="7"/>
  <c r="F44" i="7"/>
  <c r="D38" i="10" s="1"/>
  <c r="E38" i="10" s="1"/>
  <c r="B44" i="7"/>
  <c r="B38" i="10" s="1"/>
  <c r="J43" i="7"/>
  <c r="I43" i="7"/>
  <c r="F43" i="7"/>
  <c r="D37" i="10" s="1"/>
  <c r="E37" i="10" s="1"/>
  <c r="B43" i="7"/>
  <c r="B37" i="10" s="1"/>
  <c r="A43" i="7"/>
  <c r="A44" i="7" s="1"/>
  <c r="A45" i="7" s="1"/>
  <c r="J42" i="7"/>
  <c r="I42" i="7"/>
  <c r="F42" i="7"/>
  <c r="D36" i="10" s="1"/>
  <c r="E36" i="10" s="1"/>
  <c r="B42" i="7"/>
  <c r="B36" i="10" s="1"/>
  <c r="J41" i="7"/>
  <c r="I41" i="7"/>
  <c r="F41" i="7"/>
  <c r="D35" i="10" s="1"/>
  <c r="E35" i="10" s="1"/>
  <c r="B41" i="7"/>
  <c r="B35" i="10" s="1"/>
  <c r="J40" i="7"/>
  <c r="I40" i="7"/>
  <c r="F40" i="7"/>
  <c r="D34" i="10" s="1"/>
  <c r="E34" i="10" s="1"/>
  <c r="B40" i="7"/>
  <c r="B34" i="10" s="1"/>
  <c r="J39" i="7"/>
  <c r="I39" i="7"/>
  <c r="F39" i="7"/>
  <c r="D33" i="10" s="1"/>
  <c r="E33" i="10" s="1"/>
  <c r="B39" i="7"/>
  <c r="B33" i="10" s="1"/>
  <c r="A39" i="7"/>
  <c r="J38" i="7"/>
  <c r="I38" i="7"/>
  <c r="F38" i="7"/>
  <c r="D32" i="10" s="1"/>
  <c r="E32" i="10" s="1"/>
  <c r="B38" i="7"/>
  <c r="B32" i="10" s="1"/>
  <c r="J37" i="7"/>
  <c r="I37" i="7"/>
  <c r="F37" i="7"/>
  <c r="D31" i="10" s="1"/>
  <c r="E31" i="10" s="1"/>
  <c r="B37" i="7"/>
  <c r="B31" i="10" s="1"/>
  <c r="J36" i="7"/>
  <c r="I36" i="7"/>
  <c r="F36" i="7"/>
  <c r="D30" i="10" s="1"/>
  <c r="B36" i="7"/>
  <c r="B30" i="10" s="1"/>
  <c r="F35" i="7"/>
  <c r="K35" i="7" s="1"/>
  <c r="E35" i="7"/>
  <c r="J35" i="7" s="1"/>
  <c r="D35" i="7"/>
  <c r="I35" i="7" s="1"/>
  <c r="C35" i="7"/>
  <c r="B35" i="7"/>
  <c r="B29" i="10" s="1"/>
  <c r="J34" i="7"/>
  <c r="I34" i="7"/>
  <c r="F34" i="7"/>
  <c r="D28" i="10" s="1"/>
  <c r="E28" i="10" s="1"/>
  <c r="B34" i="7"/>
  <c r="B28" i="10" s="1"/>
  <c r="J33" i="7"/>
  <c r="I33" i="7"/>
  <c r="F33" i="7"/>
  <c r="D27" i="10" s="1"/>
  <c r="E27" i="10" s="1"/>
  <c r="B33" i="7"/>
  <c r="B27" i="10" s="1"/>
  <c r="J32" i="7"/>
  <c r="I32" i="7"/>
  <c r="B32" i="7"/>
  <c r="B26" i="10" s="1"/>
  <c r="J31" i="7"/>
  <c r="I31" i="7"/>
  <c r="B31" i="7"/>
  <c r="B25" i="10" s="1"/>
  <c r="J30" i="7"/>
  <c r="I30" i="7"/>
  <c r="B30" i="7"/>
  <c r="B24" i="10" s="1"/>
  <c r="A30" i="7"/>
  <c r="A31" i="7" s="1"/>
  <c r="A32" i="7" s="1"/>
  <c r="A33" i="7" s="1"/>
  <c r="A34" i="7" s="1"/>
  <c r="J29" i="7"/>
  <c r="I29" i="7"/>
  <c r="F29" i="7"/>
  <c r="D23" i="10" s="1"/>
  <c r="E23" i="10" s="1"/>
  <c r="B29" i="7"/>
  <c r="B23" i="10" s="1"/>
  <c r="J28" i="7"/>
  <c r="I28" i="7"/>
  <c r="B28" i="7"/>
  <c r="B22" i="10" s="1"/>
  <c r="J27" i="7"/>
  <c r="I27" i="7"/>
  <c r="B27" i="7"/>
  <c r="B21" i="10" s="1"/>
  <c r="E26" i="7"/>
  <c r="D26" i="7"/>
  <c r="C26" i="7"/>
  <c r="J24" i="7"/>
  <c r="I24" i="7"/>
  <c r="F24" i="7"/>
  <c r="D18" i="10" s="1"/>
  <c r="E18" i="10" s="1"/>
  <c r="B24" i="7"/>
  <c r="J23" i="7"/>
  <c r="I23" i="7"/>
  <c r="F23" i="7"/>
  <c r="D17" i="10" s="1"/>
  <c r="E17" i="10" s="1"/>
  <c r="B23" i="7"/>
  <c r="B17" i="10" s="1"/>
  <c r="J22" i="7"/>
  <c r="I22" i="7"/>
  <c r="F22" i="7"/>
  <c r="D16" i="10" s="1"/>
  <c r="E16" i="10" s="1"/>
  <c r="B22" i="7"/>
  <c r="B16" i="10" s="1"/>
  <c r="K21" i="7"/>
  <c r="J21" i="7"/>
  <c r="I21" i="7"/>
  <c r="J20" i="7"/>
  <c r="I20" i="7"/>
  <c r="F20" i="7"/>
  <c r="D14" i="10" s="1"/>
  <c r="E14" i="10" s="1"/>
  <c r="B20" i="7"/>
  <c r="B14" i="10" s="1"/>
  <c r="J19" i="7"/>
  <c r="I19" i="7"/>
  <c r="F19" i="7"/>
  <c r="D13" i="10" s="1"/>
  <c r="E13" i="10" s="1"/>
  <c r="B19" i="7"/>
  <c r="B13" i="10" s="1"/>
  <c r="J18" i="7"/>
  <c r="I18" i="7"/>
  <c r="F18" i="7"/>
  <c r="D12" i="10" s="1"/>
  <c r="E12" i="10" s="1"/>
  <c r="B18" i="7"/>
  <c r="B12" i="10" s="1"/>
  <c r="J17" i="7"/>
  <c r="I17" i="7"/>
  <c r="B17" i="7"/>
  <c r="B11" i="10" s="1"/>
  <c r="J16" i="7"/>
  <c r="I16" i="7"/>
  <c r="F16" i="7"/>
  <c r="D10" i="10" s="1"/>
  <c r="E10" i="10" s="1"/>
  <c r="B16" i="7"/>
  <c r="B10" i="10" s="1"/>
  <c r="J15" i="7"/>
  <c r="I15" i="7"/>
  <c r="F15" i="7"/>
  <c r="D9" i="10" s="1"/>
  <c r="E9" i="10" s="1"/>
  <c r="B15" i="7"/>
  <c r="B9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J14" i="7"/>
  <c r="I14" i="7"/>
  <c r="F14" i="7"/>
  <c r="D8" i="10" s="1"/>
  <c r="B14" i="7"/>
  <c r="B8" i="10" s="1"/>
  <c r="E13" i="7"/>
  <c r="J13" i="7" s="1"/>
  <c r="D13" i="7"/>
  <c r="I13" i="7" s="1"/>
  <c r="C13" i="7"/>
  <c r="F12" i="7"/>
  <c r="C62" i="18" s="1"/>
  <c r="E12" i="7"/>
  <c r="D12" i="7"/>
  <c r="C12" i="7"/>
  <c r="A7" i="7"/>
  <c r="E5" i="7"/>
  <c r="E4" i="7"/>
  <c r="G1" i="7"/>
  <c r="A64" i="19"/>
  <c r="A53" i="19"/>
  <c r="A54" i="19" s="1"/>
  <c r="A55" i="19" s="1"/>
  <c r="A56" i="19" s="1"/>
  <c r="A57" i="19" s="1"/>
  <c r="A58" i="19" s="1"/>
  <c r="A59" i="19" s="1"/>
  <c r="A60" i="19" s="1"/>
  <c r="A61" i="19" s="1"/>
  <c r="A48" i="19"/>
  <c r="A49" i="19" s="1"/>
  <c r="A50" i="19" s="1"/>
  <c r="A43" i="19"/>
  <c r="A44" i="19" s="1"/>
  <c r="A45" i="19" s="1"/>
  <c r="A39" i="19"/>
  <c r="D35" i="19"/>
  <c r="A30" i="19"/>
  <c r="A31" i="19" s="1"/>
  <c r="A32" i="19" s="1"/>
  <c r="A33" i="19" s="1"/>
  <c r="A34" i="19" s="1"/>
  <c r="D28" i="19"/>
  <c r="D22" i="9" s="1"/>
  <c r="E22" i="9" s="1"/>
  <c r="D27" i="19"/>
  <c r="D21" i="9" s="1"/>
  <c r="A21" i="19"/>
  <c r="A22" i="19" s="1"/>
  <c r="A23" i="19" s="1"/>
  <c r="D19" i="19"/>
  <c r="D15" i="9" s="1"/>
  <c r="D18" i="19"/>
  <c r="A17" i="19"/>
  <c r="D14" i="19"/>
  <c r="D10" i="9" s="1"/>
  <c r="A12" i="19"/>
  <c r="A13" i="19" s="1"/>
  <c r="A14" i="19" s="1"/>
  <c r="A15" i="19" s="1"/>
  <c r="D62" i="10" l="1"/>
  <c r="D84" i="7"/>
  <c r="I84" i="7" s="1"/>
  <c r="E25" i="7"/>
  <c r="E84" i="7" s="1"/>
  <c r="J84" i="7" s="1"/>
  <c r="C84" i="7"/>
  <c r="E62" i="10"/>
  <c r="E71" i="10"/>
  <c r="E75" i="10"/>
  <c r="I26" i="7"/>
  <c r="I25" i="7"/>
  <c r="I68" i="7"/>
  <c r="J68" i="7"/>
  <c r="K68" i="7"/>
  <c r="I69" i="7"/>
  <c r="J69" i="7"/>
  <c r="K69" i="7"/>
  <c r="I77" i="7"/>
  <c r="J77" i="7"/>
  <c r="K77" i="7"/>
  <c r="I81" i="7"/>
  <c r="J81" i="7"/>
  <c r="K81" i="7"/>
  <c r="J26" i="7"/>
  <c r="E10" i="9"/>
  <c r="E15" i="9"/>
  <c r="D14" i="9"/>
  <c r="E14" i="9" s="1"/>
  <c r="E21" i="9"/>
  <c r="D24" i="19"/>
  <c r="I12" i="7"/>
  <c r="J12" i="7"/>
  <c r="K12" i="7"/>
  <c r="E8" i="10"/>
  <c r="K14" i="7"/>
  <c r="K15" i="7"/>
  <c r="K16" i="7"/>
  <c r="F17" i="7"/>
  <c r="K18" i="7"/>
  <c r="K19" i="7"/>
  <c r="K20" i="7"/>
  <c r="K22" i="7"/>
  <c r="K23" i="7"/>
  <c r="K24" i="7"/>
  <c r="H25" i="7"/>
  <c r="F27" i="7"/>
  <c r="F28" i="7"/>
  <c r="K29" i="7"/>
  <c r="K33" i="7"/>
  <c r="K34" i="7"/>
  <c r="E30" i="10"/>
  <c r="D29" i="10"/>
  <c r="E29" i="10" s="1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E59" i="10"/>
  <c r="D56" i="10"/>
  <c r="E56" i="10" s="1"/>
  <c r="K65" i="7"/>
  <c r="K66" i="7"/>
  <c r="F7" i="23"/>
  <c r="F19" i="23" s="1"/>
  <c r="F27" i="23" s="1"/>
  <c r="F28" i="23" s="1"/>
  <c r="D30" i="19" s="1"/>
  <c r="J7" i="23"/>
  <c r="J19" i="23" s="1"/>
  <c r="J27" i="23" s="1"/>
  <c r="J28" i="23" s="1"/>
  <c r="D31" i="19" s="1"/>
  <c r="N7" i="23"/>
  <c r="N19" i="23" s="1"/>
  <c r="N27" i="23" s="1"/>
  <c r="N28" i="23" s="1"/>
  <c r="D32" i="19" s="1"/>
  <c r="G7" i="22"/>
  <c r="J25" i="7" l="1"/>
  <c r="D26" i="9"/>
  <c r="E26" i="9" s="1"/>
  <c r="F32" i="7"/>
  <c r="D25" i="9"/>
  <c r="E25" i="9" s="1"/>
  <c r="F31" i="7"/>
  <c r="D24" i="9"/>
  <c r="F30" i="7"/>
  <c r="D22" i="10"/>
  <c r="E22" i="10" s="1"/>
  <c r="K28" i="7"/>
  <c r="D21" i="10"/>
  <c r="K27" i="7"/>
  <c r="F26" i="7"/>
  <c r="D11" i="10"/>
  <c r="K17" i="7"/>
  <c r="F13" i="7"/>
  <c r="D66" i="19"/>
  <c r="F66" i="19" s="1"/>
  <c r="D6" i="9"/>
  <c r="E6" i="9" l="1"/>
  <c r="K13" i="7"/>
  <c r="E11" i="10"/>
  <c r="D7" i="10"/>
  <c r="K26" i="7"/>
  <c r="F25" i="7"/>
  <c r="K25" i="7" s="1"/>
  <c r="E21" i="10"/>
  <c r="D24" i="10"/>
  <c r="E24" i="10" s="1"/>
  <c r="K30" i="7"/>
  <c r="E24" i="9"/>
  <c r="D20" i="9"/>
  <c r="E20" i="9" s="1"/>
  <c r="D25" i="10"/>
  <c r="E25" i="10" s="1"/>
  <c r="K31" i="7"/>
  <c r="D26" i="10"/>
  <c r="E26" i="10" s="1"/>
  <c r="K32" i="7"/>
  <c r="D20" i="10" l="1"/>
  <c r="E7" i="10"/>
  <c r="F84" i="7"/>
  <c r="K84" i="7" s="1"/>
  <c r="D60" i="9"/>
  <c r="E60" i="9" s="1"/>
  <c r="E20" i="10" l="1"/>
  <c r="D19" i="10"/>
  <c r="E19" i="10" l="1"/>
  <c r="D78" i="10"/>
  <c r="E78" i="10" s="1"/>
</calcChain>
</file>

<file path=xl/sharedStrings.xml><?xml version="1.0" encoding="utf-8"?>
<sst xmlns="http://schemas.openxmlformats.org/spreadsheetml/2006/main" count="449" uniqueCount="281">
  <si>
    <t xml:space="preserve">Հավելված </t>
  </si>
  <si>
    <t xml:space="preserve">Հաստատված է </t>
  </si>
  <si>
    <t xml:space="preserve">Երևանի քաղաքապետի </t>
  </si>
  <si>
    <t xml:space="preserve">_____. _____. 2023թ. </t>
  </si>
  <si>
    <t xml:space="preserve">հ. __________- Ա որոշմամբ </t>
  </si>
  <si>
    <t>Ն  Ա  Խ  Ա  Հ  Ա  Շ  Ի  Վ</t>
  </si>
  <si>
    <t xml:space="preserve">«ԵՐԵՎԱՆԻ ԱՐԱԲԿԻՐԻ ՇԱԽՄԱՏԻ ՄԱՆԿԱՊԱՏԱՆԵԿԱՆ ՄԱՐԶԱԴՊՐՈՑ»  ՀՈԱԿ-ի </t>
  </si>
  <si>
    <t>Կազմակերպության անվանումը գրել լիարժեք /համաձայն կանոնադրության/</t>
  </si>
  <si>
    <t xml:space="preserve">2023թ. եկամուտների ու ծախսերի </t>
  </si>
  <si>
    <t>Գումար
 /հազ.դրամ/</t>
  </si>
  <si>
    <t>I</t>
  </si>
  <si>
    <t>ԵԿԱՄՈՒՏՆԵՐ, այդ թվում՝</t>
  </si>
  <si>
    <t>Սուբսիդիայից</t>
  </si>
  <si>
    <r>
      <rPr>
        <b/>
        <sz val="10"/>
        <rFont val="GHEA Grapalat"/>
        <family val="3"/>
      </rP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</si>
  <si>
    <t>Սուբսիդիա՝ ազգային, լարային և փողային նվագարանների ուսուցման գծով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</si>
  <si>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</si>
  <si>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Վճարովի ծառայություններից </t>
  </si>
  <si>
    <r>
      <rPr>
        <b/>
        <sz val="10"/>
        <rFont val="GHEA Grapalat"/>
        <family val="3"/>
      </rP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</si>
  <si>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Սպասարկման և կոմունալ համավճարներից</t>
  </si>
  <si>
    <t>Միջոցառումների կազմակերպումից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</si>
  <si>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</si>
  <si>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</si>
  <si>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</si>
  <si>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</si>
  <si>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</si>
  <si>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պարտադիր նշել ինչի գծով է՝</t>
  </si>
  <si>
    <t>Բանկի տոկոսից</t>
  </si>
  <si>
    <t>նոր տողեր ավելացնել 10 և 11 տողերի միջև</t>
  </si>
  <si>
    <t>ԸՆԴԱՄԵՆԸ ԵԿԱՄՈՒՏՆԵՐ</t>
  </si>
  <si>
    <t>II</t>
  </si>
  <si>
    <t>ԾԱԽՍԵՐ, այդ թվում՝</t>
  </si>
  <si>
    <t>վճարովի ծառայության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</si>
  <si>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</si>
  <si>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</si>
  <si>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</si>
  <si>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</si>
  <si>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</si>
  <si>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</si>
  <si>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</si>
  <si>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</si>
  <si>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</si>
  <si>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</si>
  <si>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</si>
  <si>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</si>
  <si>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</si>
  <si>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</si>
  <si>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</si>
  <si>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</si>
  <si>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</si>
  <si>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</si>
  <si>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</si>
  <si>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</si>
  <si>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</si>
  <si>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</si>
  <si>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</si>
  <si>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</si>
  <si>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</si>
  <si>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</si>
  <si>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</si>
  <si>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գծով</t>
  </si>
  <si>
    <t>նոր տողեր ավելացնել 29 և 30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</si>
  <si>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</si>
  <si>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</si>
  <si>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</si>
  <si>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</si>
  <si>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</si>
  <si>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</si>
  <si>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Տ.Գասպարյան</t>
  </si>
  <si>
    <t>/անուն, ազգանուն/</t>
  </si>
  <si>
    <t>ԳԼԽԱՎՈՐ ՀԱՇՎԱՊԱՀ՝</t>
  </si>
  <si>
    <t>Ս.Հայրապետյան</t>
  </si>
  <si>
    <t xml:space="preserve">                                                    Կ.Տ</t>
  </si>
  <si>
    <t xml:space="preserve">  2023թ. դրամական միջոցների հոսքերի</t>
  </si>
  <si>
    <t xml:space="preserve">  հազ.դրամ</t>
  </si>
  <si>
    <t>հ/հ</t>
  </si>
  <si>
    <t>Հոդվածի անվանումը</t>
  </si>
  <si>
    <t>1-ին 
եռամսյակ</t>
  </si>
  <si>
    <t>6 ամիս</t>
  </si>
  <si>
    <t>9 ամիս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</si>
  <si>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</si>
  <si>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</si>
  <si>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</si>
  <si>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</si>
  <si>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</si>
  <si>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</si>
  <si>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</si>
  <si>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</si>
  <si>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</si>
  <si>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</si>
  <si>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</si>
  <si>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</si>
  <si>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</si>
  <si>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</si>
  <si>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</si>
  <si>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</si>
  <si>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</si>
  <si>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</si>
  <si>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</si>
  <si>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Հեռուստացույց մեծ էկրանով շախմատ պարապելու համար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</si>
  <si>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</si>
  <si>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</si>
  <si>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</si>
  <si>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</si>
  <si>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</si>
  <si>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</si>
  <si>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</si>
  <si>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</si>
  <si>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</si>
  <si>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</si>
  <si>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</si>
  <si>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</si>
  <si>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</si>
  <si>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</si>
  <si>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</si>
  <si>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</si>
  <si>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</si>
  <si>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</si>
  <si>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2022թ. փաստացի կատարողականի և 2023թ.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</si>
  <si>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</si>
  <si>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</si>
  <si>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rPr>
        <sz val="10"/>
        <rFont val="GHEA Grapalat"/>
        <family val="3"/>
      </rP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</si>
  <si>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</si>
  <si>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</si>
  <si>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</si>
  <si>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Համաձայն սուբսիդիայի պայմանագրի</t>
  </si>
  <si>
    <t>Պայմանով ստացված ակտիվերի ամորտիզացիա</t>
  </si>
  <si>
    <t>Նվիրատվություն</t>
  </si>
  <si>
    <t>Աշխատավարձ համաձայն հաստիքացուցակի</t>
  </si>
  <si>
    <t>Ջեռուցում համաձայն ծախսի</t>
  </si>
  <si>
    <t>Էլեկտրաէներգիա համաձայն ծախսի</t>
  </si>
  <si>
    <t>Ջրմուղ -կոյուղի համաձայն ծախսի</t>
  </si>
  <si>
    <t>Բաժանորդային վճար համաձայն ծախսի</t>
  </si>
  <si>
    <t>Տնտեսական ապրանքներ համաձայն գնումների պլանի</t>
  </si>
  <si>
    <t>Գրասենյակային ապրանքներ համաձայն գնումների պլանի</t>
  </si>
  <si>
    <t xml:space="preserve">Փոքրարժեք առարկաներ համաձայն գնումների պլանի </t>
  </si>
  <si>
    <t>Սպասարկման վճար</t>
  </si>
  <si>
    <t>Մաշվածություն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</si>
  <si>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</si>
  <si>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</si>
  <si>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</si>
  <si>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</si>
  <si>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</si>
  <si>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հազ. դրամ</t>
  </si>
  <si>
    <t>c</t>
  </si>
  <si>
    <t>Էլեկտրաէներգիայի միացման ծախս</t>
  </si>
  <si>
    <t>Կրեդիտորական ծախս</t>
  </si>
  <si>
    <t>պարտադիր նշել ինչի համար է</t>
  </si>
  <si>
    <t>Մեծ հեռուստացույցի գնում</t>
  </si>
  <si>
    <t>ՏԵՂԵԿԱՆՔ</t>
  </si>
  <si>
    <t>Դեբիտորական պարտքերի և կրեդիտորական պարտավորությունների վերաբերյալ</t>
  </si>
  <si>
    <t xml:space="preserve"> 01. 01. 2022թ. – 31. 12. 2022թ.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</si>
  <si>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</si>
  <si>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</si>
  <si>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</si>
  <si>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</si>
  <si>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</si>
  <si>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</si>
  <si>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</si>
  <si>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</si>
  <si>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</si>
  <si>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</si>
  <si>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գծով/միացման աշխատանքներ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</si>
  <si>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</si>
  <si>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</si>
  <si>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</si>
  <si>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</si>
  <si>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</si>
  <si>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</si>
  <si>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</si>
  <si>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</si>
  <si>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</si>
  <si>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«ԷԼ-ԻՆ-ԱՌ» Սահմանափակ պատասխանատվությամբ ընկերությ</t>
  </si>
  <si>
    <t>«--------------------» հարկային տեսչություն</t>
  </si>
  <si>
    <t>եկամտային հարկի գծով</t>
  </si>
  <si>
    <t>դրոշմանիշային վճար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</si>
  <si>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</si>
  <si>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</si>
  <si>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</si>
  <si>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</si>
  <si>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</si>
  <si>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</si>
  <si>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</si>
  <si>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</si>
  <si>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</si>
  <si>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</si>
  <si>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</si>
  <si>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էլ.էներգիայի գծով</t>
  </si>
  <si>
    <t>ՎԻԱՄԻՐ ԳՐԱՏՈՒՆ» Սահմանափակ պատասխանատվությամբ ընկ</t>
  </si>
  <si>
    <t>Գրասենյակային</t>
  </si>
  <si>
    <t xml:space="preserve">սոցիալական վճարների գծով 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</si>
  <si>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</si>
  <si>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</si>
  <si>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</si>
  <si>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01.01.2023թ.</t>
  </si>
  <si>
    <t>Նախահաշվին կից ներկայացնել դրամական միջոցների մնացորդի վերաբերյալ քաղվածքը</t>
  </si>
  <si>
    <t>2023թ. աշխատակիցների աշխատավարձի հաշվարկի վերաբերյալ</t>
  </si>
  <si>
    <t>Հ/Հ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</si>
  <si>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</si>
  <si>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</si>
  <si>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</si>
  <si>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rPr>
        <sz val="10"/>
        <rFont val="GHEA Grapalat"/>
        <family val="3"/>
      </rP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</si>
  <si>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</si>
  <si>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</si>
  <si>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</si>
  <si>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փոխարինող
ների գծով </t>
  </si>
  <si>
    <t>վերջնահաշ
վարկի գծով</t>
  </si>
  <si>
    <r>
      <rPr>
        <sz val="10"/>
        <rFont val="GHEA Grapalat"/>
        <family val="3"/>
      </rP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</si>
  <si>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rPr>
        <sz val="10"/>
        <rFont val="GHEA Grapalat"/>
        <family val="3"/>
      </rP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</si>
  <si>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sz val="10"/>
        <rFont val="GHEA Grapalat"/>
        <family val="3"/>
      </rP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</si>
  <si>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sz val="10"/>
        <rFont val="GHEA Grapalat"/>
        <family val="3"/>
      </rPr>
      <t>հաստիքացուցակից դուրս լրավճար</t>
    </r>
    <r>
      <rPr>
        <b/>
        <sz val="16"/>
        <rFont val="GHEA Grapalat"/>
        <family val="3"/>
      </rPr>
      <t>**</t>
    </r>
  </si>
  <si>
    <t>ուսումնական պրակտիկայի
 գծով</t>
  </si>
  <si>
    <t>Աշխատավարձ, որից՝</t>
  </si>
  <si>
    <t>Մինչև 3 տարեկան երեխայի խնամքում գտնվողի վճար</t>
  </si>
  <si>
    <t>x</t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</si>
  <si>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</si>
  <si>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</si>
  <si>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</si>
  <si>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</si>
  <si>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</si>
  <si>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</si>
  <si>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12 ամսվա
հավելում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</si>
  <si>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</si>
  <si>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</si>
  <si>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</si>
  <si>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</si>
  <si>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</si>
  <si>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</si>
  <si>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</si>
  <si>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2022թ. 
(խոր/մետր)</t>
  </si>
  <si>
    <t>2022թ. գումարային (դրամ)</t>
  </si>
  <si>
    <r>
      <rPr>
        <b/>
        <sz val="9"/>
        <color theme="1"/>
        <rFont val="GHEA Grapalat"/>
        <family val="3"/>
      </rP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</si>
  <si>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</si>
  <si>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</si>
  <si>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rPr>
        <b/>
        <sz val="9"/>
        <color theme="1"/>
        <rFont val="GHEA Grapalat"/>
        <family val="3"/>
      </rP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</si>
  <si>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</si>
  <si>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</si>
  <si>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</si>
  <si>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</si>
  <si>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</si>
  <si>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</si>
  <si>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</si>
  <si>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</si>
  <si>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</si>
  <si>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</si>
  <si>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</si>
  <si>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</si>
  <si>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</si>
  <si>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</si>
  <si>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</si>
  <si>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</si>
  <si>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</si>
  <si>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</si>
  <si>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</si>
  <si>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</si>
  <si>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</si>
  <si>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110.8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</si>
  <si>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</si>
  <si>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</si>
  <si>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</si>
  <si>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</si>
  <si>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</si>
  <si>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</si>
  <si>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</si>
  <si>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</si>
  <si>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</si>
  <si>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</si>
  <si>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</si>
  <si>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</si>
  <si>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</si>
  <si>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</si>
  <si>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</si>
  <si>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</si>
  <si>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Նախապատրաստական  1 տարի</t>
  </si>
  <si>
    <t>Նախապատրաստական  2 տարի</t>
  </si>
  <si>
    <t>Ուսումնամարզական  2 տարի</t>
  </si>
  <si>
    <t>Ընդամենը երեխաների ցուցակային թիվը՝</t>
  </si>
  <si>
    <t xml:space="preserve">                                                              Կ.Տ</t>
  </si>
  <si>
    <t>Ինտերնետ կապի փոփոխություն</t>
  </si>
  <si>
    <t>Գործուղման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</si>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</sst>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.0"/>
    <numFmt numFmtId="166" formatCode="0.0"/>
  </numFmts>
  <fonts count="69">
    <font>
      <sz val="10"/>
      <name val="Arial"/>
      <charset val="134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i/>
      <sz val="11"/>
      <color rgb="FFFF000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u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0"/>
      <name val="GHEA Grapalat"/>
      <family val="3"/>
    </font>
    <font>
      <sz val="14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Arial AMU"/>
      <family val="2"/>
    </font>
    <font>
      <sz val="9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 tint="0.14999847407452621"/>
      <name val="GHEA Grapalat"/>
      <family val="3"/>
    </font>
    <font>
      <sz val="10"/>
      <color theme="1" tint="0.14999847407452621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0"/>
      <color indexed="8"/>
      <name val="MS Sans Serif"/>
      <charset val="134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u/>
      <sz val="12"/>
      <name val="Sylfaen"/>
      <family val="1"/>
    </font>
    <font>
      <b/>
      <sz val="16"/>
      <name val="GHEA Grapalat"/>
      <family val="3"/>
    </font>
    <font>
      <b/>
      <u/>
      <sz val="11"/>
      <name val="GHEA Grapalat"/>
      <family val="3"/>
    </font>
    <font>
      <b/>
      <u/>
      <sz val="14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2">
    <xf numFmtId="0" fontId="0" fillId="0" borderId="0"/>
    <xf numFmtId="0" fontId="47" fillId="0" borderId="0"/>
    <xf numFmtId="0" fontId="43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9" borderId="0" applyNumberFormat="0" applyBorder="0" applyAlignment="0" applyProtection="0"/>
    <xf numFmtId="0" fontId="48" fillId="0" borderId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7" borderId="0" applyNumberFormat="0" applyBorder="0" applyAlignment="0" applyProtection="0"/>
    <xf numFmtId="0" fontId="46" fillId="14" borderId="0" applyNumberFormat="0" applyBorder="0" applyAlignment="0" applyProtection="0"/>
    <xf numFmtId="0" fontId="46" fillId="6" borderId="0" applyNumberFormat="0" applyBorder="0" applyAlignment="0" applyProtection="0"/>
    <xf numFmtId="0" fontId="49" fillId="0" borderId="32" applyNumberFormat="0" applyFill="0" applyAlignment="0" applyProtection="0"/>
    <xf numFmtId="0" fontId="50" fillId="7" borderId="0" applyNumberFormat="0" applyBorder="0" applyAlignment="0" applyProtection="0"/>
    <xf numFmtId="0" fontId="46" fillId="10" borderId="0" applyNumberFormat="0" applyBorder="0" applyAlignment="0" applyProtection="0"/>
    <xf numFmtId="0" fontId="44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16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8" fillId="0" borderId="0"/>
    <xf numFmtId="0" fontId="68" fillId="0" borderId="0"/>
    <xf numFmtId="0" fontId="48" fillId="0" borderId="0"/>
    <xf numFmtId="0" fontId="44" fillId="15" borderId="0" applyNumberFormat="0" applyBorder="0" applyAlignment="0" applyProtection="0"/>
    <xf numFmtId="0" fontId="48" fillId="0" borderId="0"/>
    <xf numFmtId="0" fontId="48" fillId="0" borderId="0"/>
    <xf numFmtId="0" fontId="42" fillId="0" borderId="0"/>
    <xf numFmtId="0" fontId="68" fillId="0" borderId="0"/>
    <xf numFmtId="0" fontId="68" fillId="0" borderId="0"/>
    <xf numFmtId="0" fontId="54" fillId="0" borderId="0"/>
    <xf numFmtId="0" fontId="44" fillId="4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22" borderId="0" applyNumberFormat="0" applyBorder="0" applyAlignment="0" applyProtection="0"/>
    <xf numFmtId="0" fontId="55" fillId="10" borderId="35" applyNumberFormat="0" applyAlignment="0" applyProtection="0"/>
    <xf numFmtId="0" fontId="56" fillId="23" borderId="36" applyNumberFormat="0" applyAlignment="0" applyProtection="0"/>
    <xf numFmtId="0" fontId="57" fillId="23" borderId="35" applyNumberFormat="0" applyAlignment="0" applyProtection="0"/>
    <xf numFmtId="0" fontId="52" fillId="0" borderId="33" applyNumberFormat="0" applyFill="0" applyAlignment="0" applyProtection="0"/>
    <xf numFmtId="0" fontId="58" fillId="0" borderId="37" applyNumberFormat="0" applyFill="0" applyAlignment="0" applyProtection="0"/>
    <xf numFmtId="0" fontId="43" fillId="0" borderId="38" applyNumberFormat="0" applyFill="0" applyAlignment="0" applyProtection="0"/>
    <xf numFmtId="0" fontId="45" fillId="0" borderId="31" applyNumberFormat="0" applyFill="0" applyAlignment="0" applyProtection="0"/>
    <xf numFmtId="0" fontId="53" fillId="20" borderId="34" applyNumberFormat="0" applyAlignment="0" applyProtection="0"/>
    <xf numFmtId="0" fontId="59" fillId="0" borderId="0" applyNumberFormat="0" applyFill="0" applyBorder="0" applyAlignment="0" applyProtection="0"/>
    <xf numFmtId="0" fontId="60" fillId="24" borderId="0" applyNumberFormat="0" applyBorder="0" applyAlignment="0" applyProtection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1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48" fillId="25" borderId="39" applyNumberFormat="0" applyFont="0" applyAlignment="0" applyProtection="0"/>
    <xf numFmtId="0" fontId="51" fillId="0" borderId="0"/>
    <xf numFmtId="0" fontId="63" fillId="0" borderId="0" applyNumberFormat="0" applyFill="0" applyBorder="0" applyAlignment="0" applyProtection="0"/>
  </cellStyleXfs>
  <cellXfs count="599">
    <xf numFmtId="0" fontId="0" fillId="0" borderId="0" xfId="0"/>
    <xf numFmtId="0" fontId="1" fillId="0" borderId="0" xfId="25" applyFont="1" applyAlignment="1">
      <alignment vertical="center"/>
    </xf>
    <xf numFmtId="0" fontId="2" fillId="0" borderId="0" xfId="25" applyFont="1" applyAlignment="1">
      <alignment vertical="center"/>
    </xf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1" fillId="0" borderId="1" xfId="25" applyFont="1" applyBorder="1" applyAlignment="1">
      <alignment horizontal="center" vertical="center" wrapText="1"/>
    </xf>
    <xf numFmtId="0" fontId="1" fillId="0" borderId="2" xfId="25" applyFont="1" applyBorder="1" applyAlignment="1">
      <alignment horizontal="center" vertical="center" wrapText="1"/>
    </xf>
    <xf numFmtId="0" fontId="1" fillId="0" borderId="3" xfId="25" applyFont="1" applyBorder="1" applyAlignment="1">
      <alignment horizontal="center" vertical="center" wrapText="1"/>
    </xf>
    <xf numFmtId="0" fontId="2" fillId="0" borderId="4" xfId="25" applyFont="1" applyBorder="1" applyAlignment="1">
      <alignment horizontal="center" vertical="center"/>
    </xf>
    <xf numFmtId="0" fontId="2" fillId="0" borderId="5" xfId="25" applyFont="1" applyBorder="1" applyAlignment="1">
      <alignment vertical="center"/>
    </xf>
    <xf numFmtId="0" fontId="2" fillId="0" borderId="6" xfId="25" applyFont="1" applyBorder="1" applyAlignment="1">
      <alignment horizontal="center" vertical="center"/>
    </xf>
    <xf numFmtId="0" fontId="2" fillId="0" borderId="5" xfId="25" applyFont="1" applyBorder="1" applyAlignment="1">
      <alignment horizontal="center" vertical="center"/>
    </xf>
    <xf numFmtId="0" fontId="3" fillId="0" borderId="4" xfId="25" applyFont="1" applyBorder="1" applyAlignment="1">
      <alignment horizontal="center" vertical="center"/>
    </xf>
    <xf numFmtId="0" fontId="3" fillId="0" borderId="5" xfId="25" applyFont="1" applyBorder="1" applyAlignment="1">
      <alignment vertical="center"/>
    </xf>
    <xf numFmtId="0" fontId="3" fillId="0" borderId="6" xfId="25" applyFont="1" applyBorder="1" applyAlignment="1">
      <alignment horizontal="center" vertical="center"/>
    </xf>
    <xf numFmtId="0" fontId="3" fillId="0" borderId="5" xfId="25" applyFont="1" applyBorder="1" applyAlignment="1">
      <alignment horizontal="center" vertical="center"/>
    </xf>
    <xf numFmtId="0" fontId="3" fillId="0" borderId="6" xfId="25" applyFont="1" applyBorder="1" applyAlignment="1">
      <alignment vertical="center"/>
    </xf>
    <xf numFmtId="0" fontId="2" fillId="0" borderId="7" xfId="25" applyFont="1" applyBorder="1" applyAlignment="1">
      <alignment horizontal="center" vertical="center"/>
    </xf>
    <xf numFmtId="0" fontId="2" fillId="0" borderId="8" xfId="25" applyFont="1" applyBorder="1" applyAlignment="1">
      <alignment vertical="center"/>
    </xf>
    <xf numFmtId="0" fontId="2" fillId="0" borderId="9" xfId="25" applyFont="1" applyBorder="1" applyAlignment="1">
      <alignment horizontal="center" vertical="center"/>
    </xf>
    <xf numFmtId="0" fontId="2" fillId="0" borderId="8" xfId="25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164" fontId="2" fillId="0" borderId="0" xfId="32" applyNumberFormat="1" applyFont="1" applyFill="1" applyBorder="1" applyAlignment="1">
      <alignment vertical="center" wrapText="1"/>
    </xf>
    <xf numFmtId="0" fontId="6" fillId="0" borderId="0" xfId="25" applyFont="1" applyAlignment="1">
      <alignment vertical="center"/>
    </xf>
    <xf numFmtId="0" fontId="7" fillId="0" borderId="0" xfId="25" applyFont="1" applyBorder="1" applyAlignment="1">
      <alignment horizontal="center" vertical="center"/>
    </xf>
    <xf numFmtId="164" fontId="2" fillId="0" borderId="0" xfId="32" applyNumberFormat="1" applyFont="1" applyFill="1" applyBorder="1" applyAlignment="1">
      <alignment horizontal="center" vertical="center" wrapText="1"/>
    </xf>
    <xf numFmtId="0" fontId="8" fillId="0" borderId="0" xfId="55" applyFont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0" fillId="0" borderId="0" xfId="55" applyFont="1" applyAlignment="1">
      <alignment horizontal="center" vertical="center" wrapText="1"/>
    </xf>
    <xf numFmtId="0" fontId="11" fillId="0" borderId="0" xfId="55" applyFont="1" applyAlignment="1">
      <alignment horizontal="center" vertical="center" wrapText="1"/>
    </xf>
    <xf numFmtId="0" fontId="12" fillId="0" borderId="0" xfId="54" applyFont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5" fillId="0" borderId="10" xfId="54" applyFont="1" applyBorder="1" applyAlignment="1">
      <alignment horizontal="center" vertical="center" wrapText="1"/>
    </xf>
    <xf numFmtId="0" fontId="16" fillId="0" borderId="4" xfId="55" applyFont="1" applyBorder="1" applyAlignment="1">
      <alignment horizontal="center" vertical="center" wrapText="1"/>
    </xf>
    <xf numFmtId="0" fontId="16" fillId="0" borderId="17" xfId="55" applyFont="1" applyBorder="1" applyAlignment="1">
      <alignment horizontal="left" vertical="center" wrapText="1"/>
    </xf>
    <xf numFmtId="165" fontId="12" fillId="0" borderId="10" xfId="49" applyNumberFormat="1" applyFont="1" applyBorder="1" applyAlignment="1">
      <alignment horizontal="center" vertical="center" wrapText="1"/>
    </xf>
    <xf numFmtId="3" fontId="12" fillId="0" borderId="10" xfId="49" applyNumberFormat="1" applyFont="1" applyBorder="1" applyAlignment="1">
      <alignment horizontal="center" vertical="center" wrapText="1"/>
    </xf>
    <xf numFmtId="3" fontId="17" fillId="0" borderId="10" xfId="25" applyNumberFormat="1" applyFont="1" applyBorder="1" applyAlignment="1" applyProtection="1">
      <alignment horizontal="center" vertical="center"/>
    </xf>
    <xf numFmtId="3" fontId="12" fillId="0" borderId="10" xfId="54" applyNumberFormat="1" applyFont="1" applyBorder="1" applyAlignment="1">
      <alignment horizontal="center" vertical="center" wrapText="1"/>
    </xf>
    <xf numFmtId="0" fontId="16" fillId="2" borderId="17" xfId="55" applyFont="1" applyFill="1" applyBorder="1" applyAlignment="1">
      <alignment horizontal="left" vertical="center" wrapText="1"/>
    </xf>
    <xf numFmtId="0" fontId="12" fillId="0" borderId="7" xfId="55" applyFont="1" applyBorder="1" applyAlignment="1">
      <alignment horizontal="center" vertical="center" wrapText="1"/>
    </xf>
    <xf numFmtId="0" fontId="11" fillId="0" borderId="18" xfId="55" applyFont="1" applyBorder="1" applyAlignment="1">
      <alignment horizontal="center" vertical="center" wrapText="1"/>
    </xf>
    <xf numFmtId="165" fontId="8" fillId="0" borderId="7" xfId="55" applyNumberFormat="1" applyFont="1" applyBorder="1" applyAlignment="1">
      <alignment horizontal="center" vertical="center" wrapText="1"/>
    </xf>
    <xf numFmtId="165" fontId="8" fillId="0" borderId="8" xfId="55" applyNumberFormat="1" applyFont="1" applyBorder="1" applyAlignment="1">
      <alignment horizontal="center" vertical="center" wrapText="1"/>
    </xf>
    <xf numFmtId="0" fontId="12" fillId="0" borderId="0" xfId="55" applyFont="1" applyBorder="1" applyAlignment="1">
      <alignment horizontal="center" vertical="center" wrapText="1"/>
    </xf>
    <xf numFmtId="0" fontId="11" fillId="0" borderId="0" xfId="55" applyFont="1" applyBorder="1" applyAlignment="1">
      <alignment horizontal="center" vertical="center" wrapText="1"/>
    </xf>
    <xf numFmtId="1" fontId="8" fillId="0" borderId="0" xfId="55" applyNumberFormat="1" applyFont="1" applyBorder="1" applyAlignment="1">
      <alignment horizontal="center" vertical="center" wrapText="1"/>
    </xf>
    <xf numFmtId="166" fontId="8" fillId="0" borderId="0" xfId="55" applyNumberFormat="1" applyFont="1" applyBorder="1" applyAlignment="1">
      <alignment horizontal="center" vertical="center" wrapText="1"/>
    </xf>
    <xf numFmtId="0" fontId="8" fillId="0" borderId="0" xfId="55" applyFont="1" applyBorder="1" applyAlignment="1">
      <alignment vertical="center"/>
    </xf>
    <xf numFmtId="0" fontId="8" fillId="0" borderId="0" xfId="55" applyFont="1" applyBorder="1" applyAlignment="1">
      <alignment horizontal="left" vertical="center" wrapText="1"/>
    </xf>
    <xf numFmtId="166" fontId="11" fillId="0" borderId="0" xfId="55" applyNumberFormat="1" applyFont="1" applyBorder="1" applyAlignment="1">
      <alignment horizontal="center" vertical="center" wrapText="1"/>
    </xf>
    <xf numFmtId="0" fontId="8" fillId="0" borderId="1" xfId="55" applyFont="1" applyBorder="1" applyAlignment="1">
      <alignment horizontal="center" vertical="center" wrapText="1"/>
    </xf>
    <xf numFmtId="0" fontId="15" fillId="0" borderId="19" xfId="55" applyFont="1" applyBorder="1" applyAlignment="1">
      <alignment horizontal="center" vertical="center" wrapText="1"/>
    </xf>
    <xf numFmtId="0" fontId="8" fillId="0" borderId="19" xfId="55" applyFont="1" applyBorder="1" applyAlignment="1">
      <alignment horizontal="center" vertical="center" wrapText="1"/>
    </xf>
    <xf numFmtId="166" fontId="10" fillId="0" borderId="2" xfId="55" applyNumberFormat="1" applyFont="1" applyBorder="1" applyAlignment="1">
      <alignment horizontal="center" vertical="center" wrapText="1"/>
    </xf>
    <xf numFmtId="0" fontId="12" fillId="0" borderId="4" xfId="55" applyFont="1" applyBorder="1" applyAlignment="1">
      <alignment horizontal="center" vertical="center" wrapText="1"/>
    </xf>
    <xf numFmtId="0" fontId="12" fillId="0" borderId="10" xfId="55" applyFont="1" applyBorder="1" applyAlignment="1">
      <alignment horizontal="left" vertical="center" wrapText="1"/>
    </xf>
    <xf numFmtId="165" fontId="12" fillId="0" borderId="10" xfId="55" applyNumberFormat="1" applyFont="1" applyBorder="1" applyAlignment="1">
      <alignment horizontal="center" vertical="center" wrapText="1"/>
    </xf>
    <xf numFmtId="165" fontId="9" fillId="0" borderId="5" xfId="55" applyNumberFormat="1" applyFont="1" applyBorder="1" applyAlignment="1">
      <alignment horizontal="center" vertical="center" wrapText="1"/>
    </xf>
    <xf numFmtId="165" fontId="12" fillId="0" borderId="4" xfId="55" applyNumberFormat="1" applyFont="1" applyBorder="1" applyAlignment="1">
      <alignment horizontal="center" vertical="center" wrapText="1"/>
    </xf>
    <xf numFmtId="0" fontId="16" fillId="0" borderId="10" xfId="55" applyFont="1" applyBorder="1" applyAlignment="1">
      <alignment horizontal="left" vertical="center"/>
    </xf>
    <xf numFmtId="165" fontId="16" fillId="0" borderId="10" xfId="55" applyNumberFormat="1" applyFont="1" applyBorder="1" applyAlignment="1">
      <alignment horizontal="center" vertical="center" wrapText="1"/>
    </xf>
    <xf numFmtId="165" fontId="16" fillId="0" borderId="5" xfId="55" applyNumberFormat="1" applyFont="1" applyBorder="1" applyAlignment="1">
      <alignment horizontal="center" vertical="center" wrapText="1"/>
    </xf>
    <xf numFmtId="165" fontId="16" fillId="0" borderId="4" xfId="55" applyNumberFormat="1" applyFont="1" applyBorder="1" applyAlignment="1">
      <alignment horizontal="center" vertical="center" wrapText="1"/>
    </xf>
    <xf numFmtId="0" fontId="8" fillId="0" borderId="4" xfId="55" applyFont="1" applyBorder="1" applyAlignment="1">
      <alignment horizontal="center" vertical="center" wrapText="1"/>
    </xf>
    <xf numFmtId="0" fontId="8" fillId="0" borderId="10" xfId="55" applyFont="1" applyBorder="1" applyAlignment="1">
      <alignment horizontal="left" vertical="center"/>
    </xf>
    <xf numFmtId="165" fontId="8" fillId="0" borderId="10" xfId="55" applyNumberFormat="1" applyFont="1" applyBorder="1" applyAlignment="1">
      <alignment horizontal="center" vertical="center" wrapText="1"/>
    </xf>
    <xf numFmtId="165" fontId="8" fillId="0" borderId="5" xfId="55" applyNumberFormat="1" applyFont="1" applyBorder="1" applyAlignment="1">
      <alignment horizontal="center" vertical="center" wrapText="1"/>
    </xf>
    <xf numFmtId="165" fontId="8" fillId="0" borderId="4" xfId="55" applyNumberFormat="1" applyFont="1" applyBorder="1" applyAlignment="1">
      <alignment horizontal="center" vertical="center" wrapText="1"/>
    </xf>
    <xf numFmtId="0" fontId="8" fillId="0" borderId="7" xfId="55" applyFont="1" applyBorder="1" applyAlignment="1">
      <alignment horizontal="center" vertical="center" wrapText="1"/>
    </xf>
    <xf numFmtId="0" fontId="8" fillId="0" borderId="20" xfId="55" applyFont="1" applyBorder="1" applyAlignment="1">
      <alignment horizontal="left" vertical="center"/>
    </xf>
    <xf numFmtId="165" fontId="8" fillId="0" borderId="20" xfId="55" applyNumberFormat="1" applyFont="1" applyBorder="1" applyAlignment="1">
      <alignment horizontal="center" vertical="center" wrapText="1"/>
    </xf>
    <xf numFmtId="0" fontId="8" fillId="0" borderId="0" xfId="55" applyFont="1" applyBorder="1" applyAlignment="1">
      <alignment horizontal="center" vertical="center" wrapText="1"/>
    </xf>
    <xf numFmtId="0" fontId="8" fillId="0" borderId="0" xfId="55" applyFont="1" applyBorder="1" applyAlignment="1">
      <alignment horizontal="left" vertical="center"/>
    </xf>
    <xf numFmtId="165" fontId="8" fillId="0" borderId="0" xfId="55" applyNumberFormat="1" applyFont="1" applyBorder="1" applyAlignment="1">
      <alignment horizontal="center" vertical="center" wrapText="1"/>
    </xf>
    <xf numFmtId="0" fontId="14" fillId="0" borderId="0" xfId="55" applyFont="1" applyAlignment="1">
      <alignment horizontal="left" vertical="center" wrapText="1"/>
    </xf>
    <xf numFmtId="0" fontId="19" fillId="0" borderId="0" xfId="55" applyFont="1" applyAlignment="1">
      <alignment horizontal="left" vertical="center" wrapText="1"/>
    </xf>
    <xf numFmtId="0" fontId="19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left" vertical="center"/>
    </xf>
    <xf numFmtId="0" fontId="8" fillId="0" borderId="0" xfId="55" applyFont="1" applyAlignment="1">
      <alignment horizontal="left" vertical="center" wrapText="1"/>
    </xf>
    <xf numFmtId="0" fontId="21" fillId="0" borderId="0" xfId="55" applyFont="1" applyAlignment="1">
      <alignment horizontal="center" vertical="center" wrapText="1"/>
    </xf>
    <xf numFmtId="166" fontId="8" fillId="0" borderId="0" xfId="55" applyNumberFormat="1" applyFont="1" applyAlignment="1">
      <alignment horizontal="center" vertical="center" wrapText="1"/>
    </xf>
    <xf numFmtId="0" fontId="8" fillId="0" borderId="2" xfId="55" applyFont="1" applyBorder="1" applyAlignment="1">
      <alignment horizontal="center" vertical="center" wrapText="1"/>
    </xf>
    <xf numFmtId="0" fontId="8" fillId="0" borderId="21" xfId="55" applyFont="1" applyBorder="1" applyAlignment="1">
      <alignment horizontal="center" vertical="center" wrapText="1"/>
    </xf>
    <xf numFmtId="0" fontId="8" fillId="0" borderId="22" xfId="55" applyFont="1" applyBorder="1" applyAlignment="1">
      <alignment horizontal="center" vertical="center" wrapText="1"/>
    </xf>
    <xf numFmtId="165" fontId="12" fillId="0" borderId="5" xfId="55" applyNumberFormat="1" applyFont="1" applyBorder="1" applyAlignment="1">
      <alignment horizontal="center" vertical="center" wrapText="1"/>
    </xf>
    <xf numFmtId="165" fontId="12" fillId="0" borderId="23" xfId="55" applyNumberFormat="1" applyFont="1" applyBorder="1" applyAlignment="1">
      <alignment horizontal="center" vertical="center" wrapText="1"/>
    </xf>
    <xf numFmtId="165" fontId="12" fillId="0" borderId="17" xfId="55" applyNumberFormat="1" applyFont="1" applyBorder="1" applyAlignment="1">
      <alignment horizontal="center" vertical="center" wrapText="1"/>
    </xf>
    <xf numFmtId="165" fontId="16" fillId="0" borderId="23" xfId="55" applyNumberFormat="1" applyFont="1" applyBorder="1" applyAlignment="1">
      <alignment horizontal="center" vertical="center" wrapText="1"/>
    </xf>
    <xf numFmtId="165" fontId="16" fillId="0" borderId="17" xfId="55" applyNumberFormat="1" applyFont="1" applyBorder="1" applyAlignment="1">
      <alignment horizontal="center" vertical="center" wrapText="1"/>
    </xf>
    <xf numFmtId="165" fontId="8" fillId="0" borderId="23" xfId="55" applyNumberFormat="1" applyFont="1" applyBorder="1" applyAlignment="1">
      <alignment horizontal="center" vertical="center" wrapText="1"/>
    </xf>
    <xf numFmtId="165" fontId="8" fillId="0" borderId="17" xfId="55" applyNumberFormat="1" applyFont="1" applyBorder="1" applyAlignment="1">
      <alignment horizontal="center" vertical="center" wrapText="1"/>
    </xf>
    <xf numFmtId="0" fontId="8" fillId="0" borderId="10" xfId="55" applyFont="1" applyBorder="1" applyAlignment="1">
      <alignment horizontal="center" vertical="center" wrapText="1"/>
    </xf>
    <xf numFmtId="166" fontId="8" fillId="0" borderId="10" xfId="55" applyNumberFormat="1" applyFont="1" applyBorder="1" applyAlignment="1">
      <alignment horizontal="center" vertical="center" wrapText="1"/>
    </xf>
    <xf numFmtId="166" fontId="8" fillId="0" borderId="0" xfId="54" applyNumberFormat="1" applyFont="1" applyBorder="1" applyAlignment="1">
      <alignment horizontal="center" vertical="center" wrapText="1"/>
    </xf>
    <xf numFmtId="0" fontId="18" fillId="0" borderId="0" xfId="55" applyFont="1" applyBorder="1" applyAlignment="1">
      <alignment vertical="center" wrapText="1"/>
    </xf>
    <xf numFmtId="0" fontId="14" fillId="0" borderId="0" xfId="55" applyFont="1" applyBorder="1" applyAlignment="1">
      <alignment horizontal="center" vertical="center" wrapText="1"/>
    </xf>
    <xf numFmtId="166" fontId="11" fillId="0" borderId="0" xfId="55" applyNumberFormat="1" applyFont="1" applyAlignment="1">
      <alignment horizontal="center" vertical="center" wrapText="1"/>
    </xf>
    <xf numFmtId="0" fontId="20" fillId="0" borderId="0" xfId="55" applyFont="1" applyBorder="1" applyAlignment="1">
      <alignment vertical="center" wrapText="1"/>
    </xf>
    <xf numFmtId="0" fontId="20" fillId="0" borderId="0" xfId="55" applyFont="1" applyBorder="1" applyAlignment="1">
      <alignment horizontal="center" vertical="center" wrapText="1"/>
    </xf>
    <xf numFmtId="0" fontId="14" fillId="0" borderId="0" xfId="55" applyFont="1" applyBorder="1" applyAlignment="1">
      <alignment vertical="center" wrapText="1"/>
    </xf>
    <xf numFmtId="0" fontId="12" fillId="0" borderId="0" xfId="55" applyFont="1" applyAlignment="1">
      <alignment horizontal="right" vertical="center"/>
    </xf>
    <xf numFmtId="0" fontId="22" fillId="0" borderId="0" xfId="26" applyFont="1" applyAlignment="1" applyProtection="1">
      <alignment vertical="center"/>
      <protection hidden="1"/>
    </xf>
    <xf numFmtId="0" fontId="23" fillId="0" borderId="0" xfId="26" applyFont="1" applyAlignment="1">
      <alignment vertical="center"/>
    </xf>
    <xf numFmtId="0" fontId="24" fillId="0" borderId="0" xfId="26" applyFont="1" applyBorder="1" applyAlignment="1">
      <alignment horizontal="center" vertical="center"/>
    </xf>
    <xf numFmtId="0" fontId="23" fillId="0" borderId="0" xfId="26" applyFont="1" applyBorder="1" applyAlignment="1">
      <alignment vertical="center"/>
    </xf>
    <xf numFmtId="0" fontId="25" fillId="0" borderId="0" xfId="26" applyFont="1" applyBorder="1" applyAlignment="1">
      <alignment vertical="center"/>
    </xf>
    <xf numFmtId="0" fontId="26" fillId="0" borderId="0" xfId="26" applyFont="1" applyBorder="1" applyAlignment="1">
      <alignment vertical="center"/>
    </xf>
    <xf numFmtId="0" fontId="11" fillId="0" borderId="0" xfId="50" applyFont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12" fillId="0" borderId="0" xfId="50" applyFont="1" applyAlignment="1">
      <alignment horizontal="center" vertical="center" wrapText="1"/>
    </xf>
    <xf numFmtId="0" fontId="26" fillId="0" borderId="0" xfId="26" applyFont="1" applyAlignment="1">
      <alignment vertical="center"/>
    </xf>
    <xf numFmtId="0" fontId="13" fillId="0" borderId="0" xfId="5" applyFont="1" applyAlignment="1" applyProtection="1">
      <alignment horizontal="center" vertical="center" wrapText="1"/>
      <protection locked="0"/>
    </xf>
    <xf numFmtId="0" fontId="26" fillId="0" borderId="10" xfId="49" applyFont="1" applyBorder="1" applyAlignment="1">
      <alignment horizontal="center" vertical="center" wrapText="1"/>
    </xf>
    <xf numFmtId="0" fontId="17" fillId="0" borderId="10" xfId="49" applyFont="1" applyBorder="1" applyAlignment="1">
      <alignment horizontal="left" vertical="center" wrapText="1"/>
    </xf>
    <xf numFmtId="165" fontId="22" fillId="0" borderId="10" xfId="49" applyNumberFormat="1" applyFont="1" applyBorder="1" applyAlignment="1">
      <alignment horizontal="center" vertical="center" wrapText="1"/>
    </xf>
    <xf numFmtId="0" fontId="26" fillId="0" borderId="10" xfId="26" applyFont="1" applyBorder="1" applyAlignment="1">
      <alignment horizontal="left" vertical="center" wrapText="1"/>
    </xf>
    <xf numFmtId="165" fontId="27" fillId="0" borderId="10" xfId="49" applyNumberFormat="1" applyFont="1" applyBorder="1" applyAlignment="1">
      <alignment horizontal="center" vertical="center" wrapText="1"/>
    </xf>
    <xf numFmtId="0" fontId="23" fillId="0" borderId="10" xfId="26" applyFont="1" applyBorder="1" applyAlignment="1">
      <alignment vertical="center"/>
    </xf>
    <xf numFmtId="0" fontId="14" fillId="0" borderId="10" xfId="26" applyFont="1" applyBorder="1" applyAlignment="1">
      <alignment horizontal="center" vertical="center"/>
    </xf>
    <xf numFmtId="0" fontId="14" fillId="0" borderId="0" xfId="26" applyFont="1" applyBorder="1" applyAlignment="1">
      <alignment horizontal="center" vertical="center"/>
    </xf>
    <xf numFmtId="3" fontId="23" fillId="0" borderId="0" xfId="26" applyNumberFormat="1" applyFont="1" applyBorder="1" applyAlignment="1">
      <alignment vertical="center"/>
    </xf>
    <xf numFmtId="3" fontId="26" fillId="0" borderId="0" xfId="26" applyNumberFormat="1" applyFont="1" applyBorder="1" applyAlignment="1">
      <alignment horizontal="center" vertical="center"/>
    </xf>
    <xf numFmtId="165" fontId="22" fillId="0" borderId="0" xfId="49" applyNumberFormat="1" applyFont="1" applyBorder="1" applyAlignment="1">
      <alignment horizontal="left" vertical="center" wrapText="1"/>
    </xf>
    <xf numFmtId="0" fontId="24" fillId="0" borderId="0" xfId="26" applyFont="1" applyBorder="1" applyAlignment="1">
      <alignment horizontal="center" vertical="center" wrapText="1"/>
    </xf>
    <xf numFmtId="0" fontId="19" fillId="0" borderId="0" xfId="26" applyFont="1" applyFill="1" applyBorder="1" applyAlignment="1">
      <alignment vertical="center" wrapText="1"/>
    </xf>
    <xf numFmtId="0" fontId="14" fillId="0" borderId="0" xfId="26" applyFont="1" applyFill="1" applyBorder="1" applyAlignment="1">
      <alignment horizontal="right" vertical="center" wrapText="1"/>
    </xf>
    <xf numFmtId="0" fontId="19" fillId="0" borderId="0" xfId="26" applyFont="1" applyFill="1" applyAlignment="1">
      <alignment horizontal="center" vertical="center" wrapText="1"/>
    </xf>
    <xf numFmtId="166" fontId="26" fillId="0" borderId="0" xfId="26" applyNumberFormat="1" applyFont="1" applyBorder="1" applyAlignment="1">
      <alignment horizontal="center" vertical="center"/>
    </xf>
    <xf numFmtId="0" fontId="28" fillId="0" borderId="0" xfId="26" applyFont="1" applyFill="1" applyBorder="1" applyAlignment="1">
      <alignment vertical="center" wrapText="1"/>
    </xf>
    <xf numFmtId="0" fontId="21" fillId="2" borderId="10" xfId="26" applyFont="1" applyFill="1" applyBorder="1" applyAlignment="1">
      <alignment horizontal="center" vertical="center" wrapText="1"/>
    </xf>
    <xf numFmtId="0" fontId="21" fillId="0" borderId="10" xfId="26" applyFont="1" applyBorder="1" applyAlignment="1" applyProtection="1">
      <alignment horizontal="center" vertical="center" wrapText="1"/>
      <protection locked="0"/>
    </xf>
    <xf numFmtId="0" fontId="29" fillId="0" borderId="0" xfId="26" applyFont="1" applyFill="1" applyBorder="1" applyAlignment="1">
      <alignment horizontal="center" vertical="center" wrapText="1"/>
    </xf>
    <xf numFmtId="0" fontId="29" fillId="2" borderId="0" xfId="26" applyFont="1" applyFill="1" applyBorder="1" applyAlignment="1">
      <alignment horizontal="center" vertical="center" wrapText="1"/>
    </xf>
    <xf numFmtId="3" fontId="11" fillId="0" borderId="10" xfId="51" applyNumberFormat="1" applyFont="1" applyBorder="1" applyAlignment="1">
      <alignment horizontal="center" vertical="center" wrapText="1"/>
    </xf>
    <xf numFmtId="166" fontId="14" fillId="0" borderId="10" xfId="49" applyNumberFormat="1" applyFont="1" applyBorder="1" applyAlignment="1">
      <alignment horizontal="center" vertical="center" wrapText="1"/>
    </xf>
    <xf numFmtId="165" fontId="11" fillId="0" borderId="10" xfId="53" applyNumberFormat="1" applyFont="1" applyBorder="1" applyAlignment="1">
      <alignment horizontal="center" vertical="center" wrapText="1"/>
    </xf>
    <xf numFmtId="3" fontId="30" fillId="0" borderId="0" xfId="51" applyNumberFormat="1" applyFont="1" applyBorder="1" applyAlignment="1">
      <alignment horizontal="center" vertical="center" wrapText="1"/>
    </xf>
    <xf numFmtId="165" fontId="11" fillId="0" borderId="10" xfId="51" applyNumberFormat="1" applyFont="1" applyBorder="1" applyAlignment="1">
      <alignment horizontal="center" vertical="center" wrapText="1"/>
    </xf>
    <xf numFmtId="0" fontId="14" fillId="0" borderId="0" xfId="26" applyFont="1" applyBorder="1" applyAlignment="1">
      <alignment vertical="center"/>
    </xf>
    <xf numFmtId="3" fontId="31" fillId="0" borderId="0" xfId="50" applyNumberFormat="1" applyFont="1" applyFill="1" applyBorder="1" applyAlignment="1">
      <alignment horizontal="center" vertical="center" wrapText="1"/>
    </xf>
    <xf numFmtId="3" fontId="30" fillId="0" borderId="0" xfId="50" applyNumberFormat="1" applyFont="1" applyBorder="1" applyAlignment="1">
      <alignment horizontal="center" vertical="center" wrapText="1"/>
    </xf>
    <xf numFmtId="165" fontId="16" fillId="0" borderId="0" xfId="53" applyNumberFormat="1" applyFont="1" applyBorder="1" applyAlignment="1">
      <alignment horizontal="center" vertical="center" wrapText="1"/>
    </xf>
    <xf numFmtId="165" fontId="30" fillId="0" borderId="0" xfId="50" applyNumberFormat="1" applyFont="1" applyBorder="1" applyAlignment="1">
      <alignment horizontal="center" vertical="center" wrapText="1"/>
    </xf>
    <xf numFmtId="0" fontId="32" fillId="0" borderId="0" xfId="26" applyFont="1" applyBorder="1" applyAlignment="1">
      <alignment vertical="center"/>
    </xf>
    <xf numFmtId="0" fontId="26" fillId="0" borderId="0" xfId="26" applyFont="1" applyFill="1" applyBorder="1" applyAlignment="1">
      <alignment vertical="center"/>
    </xf>
    <xf numFmtId="0" fontId="11" fillId="0" borderId="0" xfId="50" applyFont="1" applyFill="1" applyAlignment="1">
      <alignment horizontal="center" vertical="center" wrapText="1"/>
    </xf>
    <xf numFmtId="0" fontId="14" fillId="0" borderId="0" xfId="50" applyFont="1" applyFill="1" applyAlignment="1">
      <alignment horizontal="left" vertical="center" wrapText="1"/>
    </xf>
    <xf numFmtId="0" fontId="18" fillId="0" borderId="11" xfId="50" applyFont="1" applyFill="1" applyBorder="1" applyAlignment="1">
      <alignment vertical="center" wrapText="1"/>
    </xf>
    <xf numFmtId="0" fontId="18" fillId="0" borderId="0" xfId="50" applyFont="1" applyFill="1" applyBorder="1" applyAlignment="1">
      <alignment vertical="center" wrapText="1"/>
    </xf>
    <xf numFmtId="0" fontId="19" fillId="0" borderId="0" xfId="50" applyFont="1" applyAlignment="1">
      <alignment horizontal="left" vertical="center" wrapText="1"/>
    </xf>
    <xf numFmtId="0" fontId="33" fillId="0" borderId="12" xfId="50" applyFont="1" applyBorder="1" applyAlignment="1">
      <alignment horizontal="center" vertical="center" wrapText="1"/>
    </xf>
    <xf numFmtId="0" fontId="33" fillId="0" borderId="0" xfId="50" applyFont="1" applyBorder="1" applyAlignment="1">
      <alignment vertical="center" wrapText="1"/>
    </xf>
    <xf numFmtId="0" fontId="14" fillId="0" borderId="0" xfId="50" applyFont="1" applyAlignment="1">
      <alignment horizontal="left" vertical="center"/>
    </xf>
    <xf numFmtId="0" fontId="14" fillId="0" borderId="11" xfId="50" applyFont="1" applyBorder="1" applyAlignment="1">
      <alignment vertical="center" wrapText="1"/>
    </xf>
    <xf numFmtId="0" fontId="14" fillId="0" borderId="0" xfId="50" applyFont="1" applyBorder="1" applyAlignment="1">
      <alignment vertical="center" wrapText="1"/>
    </xf>
    <xf numFmtId="0" fontId="33" fillId="0" borderId="0" xfId="50" applyFont="1" applyAlignment="1">
      <alignment horizontal="center" vertical="center" wrapText="1"/>
    </xf>
    <xf numFmtId="0" fontId="22" fillId="0" borderId="0" xfId="26" applyFont="1" applyAlignment="1" applyProtection="1">
      <alignment vertical="center"/>
      <protection locked="0"/>
    </xf>
    <xf numFmtId="0" fontId="34" fillId="0" borderId="0" xfId="26" applyFont="1" applyAlignment="1">
      <alignment horizontal="right" vertical="center"/>
    </xf>
    <xf numFmtId="0" fontId="26" fillId="0" borderId="10" xfId="26" applyFont="1" applyBorder="1" applyAlignment="1">
      <alignment horizontal="center" vertical="center"/>
    </xf>
    <xf numFmtId="165" fontId="14" fillId="0" borderId="26" xfId="49" applyNumberFormat="1" applyFont="1" applyBorder="1" applyAlignment="1">
      <alignment horizontal="center" vertical="center" wrapText="1"/>
    </xf>
    <xf numFmtId="165" fontId="13" fillId="0" borderId="27" xfId="49" applyNumberFormat="1" applyFont="1" applyBorder="1" applyAlignment="1">
      <alignment horizontal="center" vertical="center" wrapText="1"/>
    </xf>
    <xf numFmtId="3" fontId="26" fillId="0" borderId="0" xfId="26" applyNumberFormat="1" applyFont="1" applyBorder="1" applyAlignment="1">
      <alignment horizontal="left" vertical="center"/>
    </xf>
    <xf numFmtId="165" fontId="13" fillId="0" borderId="0" xfId="49" applyNumberFormat="1" applyFont="1" applyBorder="1" applyAlignment="1">
      <alignment horizontal="center" vertical="center" wrapText="1"/>
    </xf>
    <xf numFmtId="0" fontId="19" fillId="0" borderId="0" xfId="26" applyFont="1" applyFill="1" applyBorder="1" applyAlignment="1">
      <alignment horizontal="center" vertical="center" wrapText="1"/>
    </xf>
    <xf numFmtId="166" fontId="14" fillId="0" borderId="0" xfId="49" applyNumberFormat="1" applyFont="1" applyBorder="1" applyAlignment="1">
      <alignment horizontal="right" vertical="center" wrapText="1"/>
    </xf>
    <xf numFmtId="0" fontId="29" fillId="0" borderId="0" xfId="26" applyFont="1" applyBorder="1" applyAlignment="1">
      <alignment horizontal="center" vertical="center" wrapText="1"/>
    </xf>
    <xf numFmtId="0" fontId="21" fillId="0" borderId="0" xfId="26" applyFont="1" applyBorder="1" applyAlignment="1">
      <alignment horizontal="center" vertical="center" wrapText="1"/>
    </xf>
    <xf numFmtId="0" fontId="21" fillId="0" borderId="0" xfId="26" applyFont="1" applyFill="1" applyBorder="1" applyAlignment="1">
      <alignment horizontal="center" vertical="center" wrapText="1"/>
    </xf>
    <xf numFmtId="165" fontId="11" fillId="0" borderId="0" xfId="50" applyNumberFormat="1" applyFont="1" applyBorder="1" applyAlignment="1">
      <alignment horizontal="center" vertical="center" wrapText="1"/>
    </xf>
    <xf numFmtId="3" fontId="16" fillId="0" borderId="0" xfId="50" applyNumberFormat="1" applyFont="1" applyFill="1" applyBorder="1" applyAlignment="1">
      <alignment horizontal="center" vertical="center" wrapText="1"/>
    </xf>
    <xf numFmtId="0" fontId="14" fillId="0" borderId="0" xfId="50" applyFont="1" applyFill="1" applyBorder="1" applyAlignment="1">
      <alignment horizontal="center" vertical="center" wrapText="1"/>
    </xf>
    <xf numFmtId="0" fontId="33" fillId="0" borderId="0" xfId="50" applyFont="1" applyBorder="1" applyAlignment="1">
      <alignment horizontal="center" vertical="center" wrapText="1"/>
    </xf>
    <xf numFmtId="0" fontId="14" fillId="0" borderId="0" xfId="50" applyFont="1" applyBorder="1" applyAlignment="1">
      <alignment horizontal="center" vertical="center" wrapText="1"/>
    </xf>
    <xf numFmtId="0" fontId="14" fillId="0" borderId="0" xfId="26" applyFont="1" applyAlignment="1" applyProtection="1">
      <alignment vertical="center"/>
    </xf>
    <xf numFmtId="0" fontId="22" fillId="0" borderId="0" xfId="26" applyFont="1" applyAlignment="1" applyProtection="1">
      <alignment vertical="center"/>
    </xf>
    <xf numFmtId="0" fontId="26" fillId="0" borderId="0" xfId="26" applyFont="1"/>
    <xf numFmtId="0" fontId="21" fillId="0" borderId="0" xfId="26" applyFont="1" applyAlignment="1">
      <alignment vertical="center"/>
    </xf>
    <xf numFmtId="0" fontId="22" fillId="0" borderId="0" xfId="26" applyFont="1" applyAlignment="1">
      <alignment vertical="center"/>
    </xf>
    <xf numFmtId="0" fontId="19" fillId="0" borderId="0" xfId="26" applyFont="1" applyAlignment="1">
      <alignment vertical="center"/>
    </xf>
    <xf numFmtId="0" fontId="19" fillId="0" borderId="0" xfId="26" applyFont="1" applyAlignment="1" applyProtection="1">
      <alignment vertical="center"/>
    </xf>
    <xf numFmtId="0" fontId="14" fillId="0" borderId="0" xfId="26" applyFont="1" applyAlignment="1">
      <alignment vertical="center"/>
    </xf>
    <xf numFmtId="0" fontId="26" fillId="0" borderId="0" xfId="26" applyFont="1" applyAlignment="1" applyProtection="1">
      <alignment vertical="center"/>
    </xf>
    <xf numFmtId="0" fontId="19" fillId="0" borderId="0" xfId="26" applyFont="1" applyAlignment="1">
      <alignment vertical="center" wrapText="1"/>
    </xf>
    <xf numFmtId="0" fontId="26" fillId="0" borderId="0" xfId="26" applyFont="1" applyAlignment="1" applyProtection="1">
      <alignment vertical="center"/>
      <protection locked="0"/>
    </xf>
    <xf numFmtId="0" fontId="26" fillId="0" borderId="0" xfId="26" applyFont="1" applyAlignment="1">
      <alignment horizontal="center" vertical="center"/>
    </xf>
    <xf numFmtId="0" fontId="14" fillId="0" borderId="0" xfId="26" applyFont="1" applyAlignment="1" applyProtection="1">
      <alignment vertical="center"/>
      <protection locked="0"/>
    </xf>
    <xf numFmtId="0" fontId="26" fillId="0" borderId="0" xfId="26" applyFont="1" applyAlignment="1" applyProtection="1">
      <alignment wrapText="1"/>
      <protection locked="0"/>
    </xf>
    <xf numFmtId="0" fontId="22" fillId="0" borderId="0" xfId="26" applyFont="1" applyAlignment="1" applyProtection="1">
      <alignment wrapText="1"/>
      <protection locked="0"/>
    </xf>
    <xf numFmtId="0" fontId="26" fillId="0" borderId="0" xfId="26" applyFont="1" applyAlignment="1" applyProtection="1">
      <alignment horizontal="center" vertical="center"/>
    </xf>
    <xf numFmtId="0" fontId="26" fillId="0" borderId="0" xfId="26" applyFont="1" applyAlignment="1" applyProtection="1">
      <alignment horizontal="right" vertical="center"/>
    </xf>
    <xf numFmtId="0" fontId="21" fillId="0" borderId="10" xfId="26" applyFont="1" applyBorder="1" applyAlignment="1" applyProtection="1">
      <alignment horizontal="center" vertical="center" wrapText="1"/>
    </xf>
    <xf numFmtId="0" fontId="21" fillId="0" borderId="17" xfId="26" applyFont="1" applyBorder="1" applyAlignment="1" applyProtection="1">
      <alignment horizontal="center" vertical="center" wrapText="1"/>
    </xf>
    <xf numFmtId="0" fontId="35" fillId="0" borderId="10" xfId="26" applyFont="1" applyBorder="1" applyAlignment="1" applyProtection="1">
      <alignment horizontal="center" vertical="center" wrapText="1"/>
    </xf>
    <xf numFmtId="0" fontId="21" fillId="0" borderId="0" xfId="26" applyFont="1" applyAlignment="1" applyProtection="1">
      <alignment vertical="center"/>
      <protection locked="0"/>
    </xf>
    <xf numFmtId="0" fontId="14" fillId="0" borderId="10" xfId="26" applyFont="1" applyBorder="1" applyAlignment="1" applyProtection="1">
      <alignment vertical="center" wrapText="1"/>
    </xf>
    <xf numFmtId="0" fontId="19" fillId="0" borderId="10" xfId="26" applyFont="1" applyBorder="1" applyAlignment="1" applyProtection="1">
      <alignment horizontal="center" vertical="center" wrapText="1"/>
    </xf>
    <xf numFmtId="0" fontId="19" fillId="0" borderId="17" xfId="26" applyFont="1" applyBorder="1" applyAlignment="1" applyProtection="1">
      <alignment horizontal="center" vertical="center" wrapText="1"/>
    </xf>
    <xf numFmtId="166" fontId="19" fillId="0" borderId="10" xfId="26" applyNumberFormat="1" applyFont="1" applyBorder="1" applyAlignment="1" applyProtection="1">
      <alignment horizontal="center" vertical="center" wrapText="1"/>
    </xf>
    <xf numFmtId="166" fontId="19" fillId="0" borderId="10" xfId="26" applyNumberFormat="1" applyFont="1" applyBorder="1" applyAlignment="1" applyProtection="1">
      <alignment horizontal="center" vertical="center" wrapText="1"/>
      <protection locked="0"/>
    </xf>
    <xf numFmtId="0" fontId="19" fillId="0" borderId="0" xfId="26" applyFont="1" applyAlignment="1" applyProtection="1">
      <alignment vertical="center"/>
      <protection locked="0"/>
    </xf>
    <xf numFmtId="0" fontId="26" fillId="0" borderId="10" xfId="26" applyFont="1" applyBorder="1" applyAlignment="1" applyProtection="1">
      <alignment horizontal="center" vertical="center" wrapText="1"/>
    </xf>
    <xf numFmtId="0" fontId="26" fillId="0" borderId="17" xfId="26" applyFont="1" applyBorder="1" applyAlignment="1" applyProtection="1">
      <alignment horizontal="left" vertical="center" wrapText="1"/>
    </xf>
    <xf numFmtId="166" fontId="26" fillId="0" borderId="10" xfId="26" applyNumberFormat="1" applyFont="1" applyBorder="1" applyAlignment="1" applyProtection="1">
      <alignment horizontal="center" vertical="center" wrapText="1"/>
      <protection locked="0"/>
    </xf>
    <xf numFmtId="0" fontId="26" fillId="0" borderId="17" xfId="26" applyFont="1" applyBorder="1" applyAlignment="1" applyProtection="1">
      <alignment horizontal="left" vertical="center" wrapText="1"/>
      <protection locked="0"/>
    </xf>
    <xf numFmtId="0" fontId="26" fillId="2" borderId="10" xfId="26" applyFont="1" applyFill="1" applyBorder="1" applyAlignment="1" applyProtection="1">
      <alignment horizontal="center" vertical="center" wrapText="1"/>
    </xf>
    <xf numFmtId="0" fontId="26" fillId="0" borderId="10" xfId="26" applyFont="1" applyBorder="1" applyAlignment="1" applyProtection="1">
      <alignment horizontal="center" vertical="center" wrapText="1"/>
      <protection locked="0"/>
    </xf>
    <xf numFmtId="166" fontId="26" fillId="0" borderId="10" xfId="26" applyNumberFormat="1" applyFont="1" applyBorder="1" applyAlignment="1" applyProtection="1">
      <alignment horizontal="center" vertical="center" wrapText="1"/>
    </xf>
    <xf numFmtId="2" fontId="26" fillId="0" borderId="10" xfId="26" applyNumberFormat="1" applyFont="1" applyBorder="1" applyAlignment="1" applyProtection="1">
      <alignment horizontal="center" vertical="center" wrapText="1"/>
    </xf>
    <xf numFmtId="0" fontId="19" fillId="0" borderId="17" xfId="26" applyFont="1" applyBorder="1" applyAlignment="1" applyProtection="1">
      <alignment horizontal="left" vertical="center" wrapText="1"/>
    </xf>
    <xf numFmtId="166" fontId="26" fillId="0" borderId="10" xfId="26" applyNumberFormat="1" applyFont="1" applyBorder="1" applyAlignment="1" applyProtection="1">
      <alignment vertical="center"/>
      <protection locked="0"/>
    </xf>
    <xf numFmtId="0" fontId="14" fillId="0" borderId="10" xfId="26" applyFont="1" applyBorder="1" applyAlignment="1" applyProtection="1">
      <alignment horizontal="center" vertical="center" wrapText="1"/>
    </xf>
    <xf numFmtId="0" fontId="14" fillId="0" borderId="16" xfId="26" applyFont="1" applyBorder="1" applyAlignment="1" applyProtection="1">
      <alignment vertical="center"/>
    </xf>
    <xf numFmtId="0" fontId="14" fillId="0" borderId="10" xfId="26" applyFont="1" applyBorder="1" applyAlignment="1" applyProtection="1">
      <alignment horizontal="left" vertical="center" wrapText="1"/>
    </xf>
    <xf numFmtId="166" fontId="14" fillId="0" borderId="10" xfId="26" applyNumberFormat="1" applyFont="1" applyBorder="1" applyAlignment="1" applyProtection="1">
      <alignment horizontal="center" vertical="center" wrapText="1"/>
    </xf>
    <xf numFmtId="166" fontId="14" fillId="0" borderId="10" xfId="26" applyNumberFormat="1" applyFont="1" applyBorder="1" applyAlignment="1" applyProtection="1">
      <alignment horizontal="center" vertical="center" wrapText="1"/>
      <protection locked="0"/>
    </xf>
    <xf numFmtId="166" fontId="26" fillId="0" borderId="10" xfId="26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26" applyFont="1" applyBorder="1" applyAlignment="1" applyProtection="1">
      <alignment horizontal="center" vertical="center"/>
    </xf>
    <xf numFmtId="166" fontId="26" fillId="0" borderId="10" xfId="26" applyNumberFormat="1" applyFont="1" applyFill="1" applyBorder="1" applyAlignment="1" applyProtection="1">
      <alignment horizontal="center" vertical="center" wrapText="1"/>
    </xf>
    <xf numFmtId="0" fontId="26" fillId="0" borderId="10" xfId="26" applyFont="1" applyBorder="1" applyAlignment="1" applyProtection="1">
      <alignment vertical="center"/>
    </xf>
    <xf numFmtId="0" fontId="19" fillId="0" borderId="16" xfId="26" applyFont="1" applyBorder="1" applyAlignment="1" applyProtection="1">
      <alignment horizontal="center" vertical="center" wrapText="1"/>
    </xf>
    <xf numFmtId="166" fontId="26" fillId="0" borderId="0" xfId="26" applyNumberFormat="1" applyFont="1" applyAlignment="1" applyProtection="1">
      <alignment vertical="center"/>
      <protection locked="0"/>
    </xf>
    <xf numFmtId="0" fontId="26" fillId="0" borderId="16" xfId="26" applyFont="1" applyBorder="1" applyAlignment="1" applyProtection="1">
      <alignment horizontal="left" vertical="center" wrapText="1"/>
      <protection locked="0"/>
    </xf>
    <xf numFmtId="0" fontId="14" fillId="0" borderId="10" xfId="26" applyFont="1" applyBorder="1" applyAlignment="1" applyProtection="1">
      <alignment horizontal="center" vertical="center"/>
    </xf>
    <xf numFmtId="0" fontId="14" fillId="0" borderId="10" xfId="26" applyFont="1" applyBorder="1" applyAlignment="1" applyProtection="1">
      <alignment vertical="center"/>
    </xf>
    <xf numFmtId="166" fontId="14" fillId="0" borderId="10" xfId="26" applyNumberFormat="1" applyFont="1" applyBorder="1" applyAlignment="1" applyProtection="1">
      <alignment horizontal="center" vertical="center"/>
    </xf>
    <xf numFmtId="166" fontId="14" fillId="0" borderId="10" xfId="26" applyNumberFormat="1" applyFont="1" applyBorder="1" applyAlignment="1" applyProtection="1">
      <alignment horizontal="center" vertical="center"/>
      <protection locked="0"/>
    </xf>
    <xf numFmtId="166" fontId="14" fillId="0" borderId="0" xfId="26" applyNumberFormat="1" applyFont="1" applyAlignment="1" applyProtection="1">
      <alignment vertical="center"/>
      <protection locked="0"/>
    </xf>
    <xf numFmtId="0" fontId="34" fillId="0" borderId="0" xfId="26" applyFont="1" applyAlignment="1">
      <alignment horizontal="center" vertical="center" wrapText="1"/>
    </xf>
    <xf numFmtId="0" fontId="19" fillId="0" borderId="10" xfId="26" applyFont="1" applyBorder="1" applyAlignment="1" applyProtection="1">
      <alignment horizontal="center" vertical="center"/>
    </xf>
    <xf numFmtId="0" fontId="19" fillId="0" borderId="0" xfId="26" applyFont="1" applyAlignment="1" applyProtection="1">
      <alignment horizontal="center" vertical="center"/>
    </xf>
    <xf numFmtId="0" fontId="19" fillId="0" borderId="0" xfId="26" applyFont="1" applyBorder="1" applyAlignment="1" applyProtection="1">
      <alignment horizontal="right" vertical="center" wrapText="1"/>
    </xf>
    <xf numFmtId="0" fontId="26" fillId="0" borderId="0" xfId="26" applyFont="1" applyProtection="1">
      <protection locked="0"/>
    </xf>
    <xf numFmtId="0" fontId="21" fillId="0" borderId="0" xfId="26" applyFont="1" applyBorder="1" applyAlignment="1" applyProtection="1">
      <alignment horizontal="center" vertical="center"/>
    </xf>
    <xf numFmtId="0" fontId="19" fillId="0" borderId="0" xfId="26" applyFont="1" applyAlignment="1" applyProtection="1">
      <alignment horizontal="right" vertical="center"/>
    </xf>
    <xf numFmtId="0" fontId="19" fillId="0" borderId="0" xfId="26" applyFont="1" applyAlignment="1" applyProtection="1">
      <alignment vertical="center" wrapText="1"/>
      <protection locked="0"/>
    </xf>
    <xf numFmtId="0" fontId="33" fillId="0" borderId="0" xfId="26" applyFont="1" applyAlignment="1" applyProtection="1">
      <alignment vertical="center"/>
      <protection hidden="1"/>
    </xf>
    <xf numFmtId="0" fontId="17" fillId="0" borderId="0" xfId="26" applyFont="1" applyAlignment="1" applyProtection="1">
      <alignment vertical="center"/>
      <protection hidden="1"/>
    </xf>
    <xf numFmtId="0" fontId="17" fillId="0" borderId="0" xfId="26" applyFont="1" applyAlignment="1" applyProtection="1">
      <alignment vertical="center"/>
      <protection locked="0"/>
    </xf>
    <xf numFmtId="0" fontId="19" fillId="0" borderId="0" xfId="26" applyFont="1" applyAlignment="1" applyProtection="1">
      <alignment vertical="center"/>
      <protection hidden="1"/>
    </xf>
    <xf numFmtId="166" fontId="26" fillId="0" borderId="0" xfId="26" applyNumberFormat="1" applyFont="1" applyAlignment="1" applyProtection="1">
      <alignment vertical="center"/>
      <protection hidden="1"/>
    </xf>
    <xf numFmtId="0" fontId="17" fillId="0" borderId="0" xfId="26" applyFont="1" applyAlignment="1" applyProtection="1">
      <alignment vertical="center"/>
    </xf>
    <xf numFmtId="0" fontId="34" fillId="0" borderId="0" xfId="0" applyFont="1" applyProtection="1">
      <protection hidden="1"/>
    </xf>
    <xf numFmtId="0" fontId="34" fillId="0" borderId="0" xfId="26" applyFont="1" applyAlignment="1" applyProtection="1">
      <alignment vertical="center"/>
      <protection locked="0"/>
    </xf>
    <xf numFmtId="0" fontId="14" fillId="0" borderId="0" xfId="26" applyFont="1" applyAlignment="1" applyProtection="1">
      <alignment vertical="center"/>
      <protection hidden="1"/>
    </xf>
    <xf numFmtId="0" fontId="26" fillId="0" borderId="0" xfId="26" applyFont="1" applyAlignment="1" applyProtection="1">
      <alignment vertical="center"/>
      <protection hidden="1"/>
    </xf>
    <xf numFmtId="0" fontId="26" fillId="0" borderId="0" xfId="26" applyFont="1" applyAlignment="1" applyProtection="1">
      <alignment vertical="center" wrapText="1"/>
      <protection hidden="1"/>
    </xf>
    <xf numFmtId="0" fontId="26" fillId="0" borderId="0" xfId="26" applyFont="1" applyAlignment="1" applyProtection="1">
      <alignment horizontal="left" vertical="center"/>
      <protection locked="0"/>
    </xf>
    <xf numFmtId="0" fontId="26" fillId="0" borderId="0" xfId="26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/>
      <protection locked="0"/>
    </xf>
    <xf numFmtId="0" fontId="13" fillId="0" borderId="0" xfId="5" applyFont="1" applyAlignment="1" applyProtection="1">
      <alignment horizontal="left" vertical="center"/>
      <protection locked="0"/>
    </xf>
    <xf numFmtId="0" fontId="13" fillId="0" borderId="0" xfId="5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left" vertical="center" wrapText="1"/>
      <protection locked="0"/>
    </xf>
    <xf numFmtId="0" fontId="26" fillId="0" borderId="0" xfId="26" applyFont="1" applyAlignment="1" applyProtection="1">
      <alignment horizontal="center" vertical="center" wrapText="1"/>
      <protection locked="0"/>
    </xf>
    <xf numFmtId="0" fontId="22" fillId="0" borderId="0" xfId="5" applyFont="1" applyAlignment="1" applyProtection="1">
      <alignment vertical="center"/>
      <protection hidden="1"/>
    </xf>
    <xf numFmtId="0" fontId="22" fillId="0" borderId="0" xfId="5" applyFont="1" applyAlignment="1" applyProtection="1">
      <alignment vertical="center" wrapText="1"/>
      <protection hidden="1"/>
    </xf>
    <xf numFmtId="0" fontId="26" fillId="0" borderId="0" xfId="5" applyFont="1" applyBorder="1" applyAlignment="1" applyProtection="1">
      <alignment horizontal="right" vertical="center"/>
      <protection hidden="1"/>
    </xf>
    <xf numFmtId="0" fontId="22" fillId="0" borderId="0" xfId="26" applyFont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center" vertical="center"/>
      <protection locked="0"/>
    </xf>
    <xf numFmtId="0" fontId="19" fillId="0" borderId="29" xfId="5" applyFont="1" applyBorder="1" applyAlignment="1" applyProtection="1">
      <alignment horizontal="center" vertical="center"/>
      <protection hidden="1"/>
    </xf>
    <xf numFmtId="0" fontId="19" fillId="0" borderId="29" xfId="26" applyFont="1" applyBorder="1" applyAlignment="1" applyProtection="1">
      <alignment horizontal="center" vertical="center" wrapText="1"/>
      <protection hidden="1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21" fillId="0" borderId="29" xfId="26" applyNumberFormat="1" applyFont="1" applyBorder="1" applyAlignment="1" applyProtection="1">
      <alignment horizontal="center" vertical="center" wrapText="1"/>
      <protection hidden="1"/>
    </xf>
    <xf numFmtId="0" fontId="19" fillId="0" borderId="10" xfId="26" applyNumberFormat="1" applyFont="1" applyBorder="1" applyAlignment="1" applyProtection="1">
      <alignment horizontal="center" vertical="center" wrapText="1"/>
      <protection hidden="1"/>
    </xf>
    <xf numFmtId="0" fontId="5" fillId="0" borderId="0" xfId="26" applyFont="1" applyBorder="1" applyAlignment="1" applyProtection="1">
      <alignment horizontal="left" vertical="center" wrapText="1"/>
      <protection locked="0"/>
    </xf>
    <xf numFmtId="0" fontId="14" fillId="0" borderId="10" xfId="5" applyNumberFormat="1" applyFont="1" applyBorder="1" applyAlignment="1" applyProtection="1">
      <alignment horizontal="center" vertical="center"/>
      <protection hidden="1"/>
    </xf>
    <xf numFmtId="164" fontId="14" fillId="0" borderId="10" xfId="5" applyNumberFormat="1" applyFont="1" applyBorder="1" applyAlignment="1" applyProtection="1">
      <alignment horizontal="left" vertical="center" wrapText="1"/>
      <protection hidden="1"/>
    </xf>
    <xf numFmtId="165" fontId="14" fillId="0" borderId="10" xfId="5" applyNumberFormat="1" applyFont="1" applyBorder="1" applyAlignment="1" applyProtection="1">
      <alignment horizontal="center" vertical="center"/>
      <protection locked="0"/>
    </xf>
    <xf numFmtId="165" fontId="14" fillId="0" borderId="10" xfId="5" applyNumberFormat="1" applyFont="1" applyBorder="1" applyAlignment="1" applyProtection="1">
      <alignment horizontal="center" vertical="center"/>
    </xf>
    <xf numFmtId="0" fontId="17" fillId="0" borderId="10" xfId="26" applyFont="1" applyBorder="1" applyAlignment="1" applyProtection="1">
      <alignment horizontal="center" vertical="center"/>
      <protection locked="0"/>
    </xf>
    <xf numFmtId="0" fontId="22" fillId="0" borderId="10" xfId="26" applyFont="1" applyBorder="1" applyAlignment="1" applyProtection="1">
      <alignment horizontal="left" vertical="center" wrapText="1"/>
      <protection hidden="1"/>
    </xf>
    <xf numFmtId="165" fontId="22" fillId="0" borderId="10" xfId="5" applyNumberFormat="1" applyFont="1" applyBorder="1" applyAlignment="1" applyProtection="1">
      <alignment horizontal="center" vertical="center"/>
      <protection locked="0" hidden="1"/>
    </xf>
    <xf numFmtId="165" fontId="22" fillId="0" borderId="10" xfId="5" applyNumberFormat="1" applyFont="1" applyBorder="1" applyAlignment="1" applyProtection="1">
      <alignment horizontal="center" vertical="center"/>
    </xf>
    <xf numFmtId="165" fontId="22" fillId="0" borderId="10" xfId="26" applyNumberFormat="1" applyFont="1" applyBorder="1" applyAlignment="1" applyProtection="1">
      <alignment horizontal="center" vertical="center"/>
      <protection locked="0"/>
    </xf>
    <xf numFmtId="0" fontId="17" fillId="0" borderId="0" xfId="26" applyFont="1" applyAlignment="1" applyProtection="1">
      <alignment horizontal="left" vertical="center"/>
      <protection locked="0"/>
    </xf>
    <xf numFmtId="0" fontId="17" fillId="0" borderId="0" xfId="26" applyFont="1" applyAlignment="1" applyProtection="1">
      <alignment horizontal="center" vertical="center"/>
      <protection locked="0"/>
    </xf>
    <xf numFmtId="165" fontId="22" fillId="0" borderId="10" xfId="5" applyNumberFormat="1" applyFont="1" applyBorder="1" applyAlignment="1" applyProtection="1">
      <alignment horizontal="center" vertical="center"/>
      <protection locked="0"/>
    </xf>
    <xf numFmtId="0" fontId="17" fillId="0" borderId="30" xfId="26" applyFont="1" applyBorder="1" applyAlignment="1" applyProtection="1">
      <alignment vertical="center"/>
      <protection locked="0"/>
    </xf>
    <xf numFmtId="0" fontId="17" fillId="0" borderId="28" xfId="26" applyFont="1" applyBorder="1" applyAlignment="1" applyProtection="1">
      <alignment vertical="center"/>
      <protection locked="0"/>
    </xf>
    <xf numFmtId="0" fontId="22" fillId="0" borderId="0" xfId="26" applyFont="1" applyBorder="1" applyAlignment="1" applyProtection="1">
      <alignment horizontal="center" vertical="center"/>
      <protection locked="0"/>
    </xf>
    <xf numFmtId="0" fontId="14" fillId="0" borderId="10" xfId="5" applyNumberFormat="1" applyFont="1" applyBorder="1" applyAlignment="1" applyProtection="1">
      <alignment horizontal="right" vertical="center"/>
      <protection hidden="1"/>
    </xf>
    <xf numFmtId="0" fontId="22" fillId="0" borderId="10" xfId="26" applyFont="1" applyBorder="1" applyAlignment="1" applyProtection="1">
      <alignment vertical="center" wrapText="1"/>
      <protection locked="0"/>
    </xf>
    <xf numFmtId="0" fontId="26" fillId="0" borderId="10" xfId="26" applyFont="1" applyBorder="1" applyAlignment="1" applyProtection="1">
      <alignment horizontal="center" vertical="center"/>
      <protection locked="0"/>
    </xf>
    <xf numFmtId="0" fontId="26" fillId="0" borderId="10" xfId="26" applyFont="1" applyBorder="1" applyAlignment="1" applyProtection="1">
      <alignment vertical="center" wrapText="1"/>
      <protection hidden="1"/>
    </xf>
    <xf numFmtId="165" fontId="26" fillId="0" borderId="10" xfId="5" applyNumberFormat="1" applyFont="1" applyBorder="1" applyAlignment="1" applyProtection="1">
      <alignment horizontal="center" vertical="center"/>
      <protection locked="0"/>
    </xf>
    <xf numFmtId="165" fontId="26" fillId="0" borderId="10" xfId="5" applyNumberFormat="1" applyFont="1" applyBorder="1" applyAlignment="1" applyProtection="1">
      <alignment horizontal="center" vertical="center"/>
    </xf>
    <xf numFmtId="0" fontId="26" fillId="0" borderId="10" xfId="26" applyFont="1" applyBorder="1" applyAlignment="1" applyProtection="1">
      <alignment vertical="center" wrapText="1"/>
      <protection locked="0"/>
    </xf>
    <xf numFmtId="0" fontId="22" fillId="0" borderId="10" xfId="26" applyFont="1" applyBorder="1" applyAlignment="1" applyProtection="1">
      <alignment vertical="center" wrapText="1"/>
      <protection hidden="1"/>
    </xf>
    <xf numFmtId="2" fontId="17" fillId="0" borderId="0" xfId="26" applyNumberFormat="1" applyFont="1" applyAlignment="1" applyProtection="1">
      <alignment horizontal="left" vertical="center"/>
      <protection locked="0"/>
    </xf>
    <xf numFmtId="2" fontId="17" fillId="0" borderId="0" xfId="26" applyNumberFormat="1" applyFont="1" applyAlignment="1" applyProtection="1">
      <alignment horizontal="center" vertical="center"/>
      <protection locked="0"/>
    </xf>
    <xf numFmtId="165" fontId="26" fillId="0" borderId="10" xfId="26" applyNumberFormat="1" applyFont="1" applyBorder="1" applyAlignment="1" applyProtection="1">
      <alignment horizontal="center" vertical="center"/>
      <protection locked="0"/>
    </xf>
    <xf numFmtId="0" fontId="19" fillId="0" borderId="0" xfId="26" applyFont="1" applyAlignment="1" applyProtection="1">
      <alignment horizontal="left" vertical="center"/>
      <protection locked="0"/>
    </xf>
    <xf numFmtId="0" fontId="19" fillId="0" borderId="0" xfId="26" applyFont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17" fillId="0" borderId="0" xfId="26" applyFont="1" applyBorder="1" applyAlignment="1" applyProtection="1">
      <alignment horizontal="center" vertical="center"/>
      <protection locked="0"/>
    </xf>
    <xf numFmtId="166" fontId="26" fillId="0" borderId="10" xfId="5" applyNumberFormat="1" applyFont="1" applyBorder="1" applyAlignment="1" applyProtection="1">
      <alignment horizontal="center" vertical="center"/>
      <protection locked="0"/>
    </xf>
    <xf numFmtId="166" fontId="37" fillId="0" borderId="10" xfId="26" applyNumberFormat="1" applyFont="1" applyBorder="1" applyAlignment="1" applyProtection="1">
      <alignment horizontal="left" vertical="center" wrapText="1"/>
      <protection hidden="1"/>
    </xf>
    <xf numFmtId="166" fontId="26" fillId="0" borderId="0" xfId="26" applyNumberFormat="1" applyFont="1" applyBorder="1" applyAlignment="1" applyProtection="1">
      <alignment horizontal="left" vertical="center"/>
      <protection locked="0"/>
    </xf>
    <xf numFmtId="166" fontId="26" fillId="0" borderId="0" xfId="26" applyNumberFormat="1" applyFont="1" applyAlignment="1" applyProtection="1">
      <alignment horizontal="center" vertical="center"/>
      <protection locked="0"/>
    </xf>
    <xf numFmtId="166" fontId="26" fillId="0" borderId="0" xfId="26" applyNumberFormat="1" applyFont="1" applyAlignment="1" applyProtection="1">
      <alignment horizontal="left" vertical="center"/>
      <protection locked="0"/>
    </xf>
    <xf numFmtId="0" fontId="17" fillId="0" borderId="10" xfId="5" applyNumberFormat="1" applyFont="1" applyBorder="1" applyAlignment="1" applyProtection="1">
      <alignment horizontal="center" vertical="center"/>
      <protection locked="0"/>
    </xf>
    <xf numFmtId="0" fontId="38" fillId="0" borderId="10" xfId="26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locked="0"/>
    </xf>
    <xf numFmtId="0" fontId="34" fillId="0" borderId="10" xfId="5" applyNumberFormat="1" applyFont="1" applyBorder="1" applyAlignment="1" applyProtection="1">
      <alignment horizontal="right" vertical="center"/>
      <protection locked="0"/>
    </xf>
    <xf numFmtId="164" fontId="22" fillId="0" borderId="10" xfId="5" applyNumberFormat="1" applyFont="1" applyBorder="1" applyAlignment="1" applyProtection="1">
      <alignment horizontal="left" vertical="center" wrapText="1"/>
      <protection hidden="1"/>
    </xf>
    <xf numFmtId="0" fontId="22" fillId="0" borderId="0" xfId="26" applyFont="1" applyAlignment="1" applyProtection="1">
      <alignment horizontal="center"/>
      <protection locked="0"/>
    </xf>
    <xf numFmtId="0" fontId="33" fillId="0" borderId="0" xfId="26" applyFont="1" applyAlignment="1" applyProtection="1">
      <alignment horizontal="center" vertical="center"/>
      <protection locked="0"/>
    </xf>
    <xf numFmtId="0" fontId="33" fillId="0" borderId="0" xfId="26" applyFont="1" applyAlignment="1" applyProtection="1">
      <alignment horizontal="center"/>
      <protection locked="0"/>
    </xf>
    <xf numFmtId="0" fontId="17" fillId="0" borderId="0" xfId="26" applyFont="1" applyAlignment="1" applyProtection="1">
      <alignment horizontal="center"/>
      <protection locked="0"/>
    </xf>
    <xf numFmtId="0" fontId="19" fillId="0" borderId="0" xfId="26" applyFont="1" applyAlignment="1" applyProtection="1">
      <alignment horizontal="center"/>
      <protection locked="0"/>
    </xf>
    <xf numFmtId="166" fontId="26" fillId="0" borderId="0" xfId="26" applyNumberFormat="1" applyFont="1" applyAlignment="1" applyProtection="1">
      <alignment horizontal="center"/>
      <protection locked="0"/>
    </xf>
    <xf numFmtId="164" fontId="22" fillId="0" borderId="10" xfId="5" applyNumberFormat="1" applyFont="1" applyBorder="1" applyAlignment="1" applyProtection="1">
      <alignment horizontal="left" vertical="center" wrapText="1"/>
      <protection locked="0"/>
    </xf>
    <xf numFmtId="0" fontId="17" fillId="0" borderId="0" xfId="26" applyFont="1" applyBorder="1" applyAlignment="1" applyProtection="1">
      <alignment vertical="center"/>
      <protection locked="0"/>
    </xf>
    <xf numFmtId="0" fontId="17" fillId="0" borderId="0" xfId="26" applyFont="1" applyBorder="1" applyAlignment="1" applyProtection="1">
      <alignment horizontal="left" vertical="center"/>
      <protection locked="0"/>
    </xf>
    <xf numFmtId="166" fontId="17" fillId="0" borderId="0" xfId="5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2" fillId="0" borderId="10" xfId="26" applyFont="1" applyBorder="1" applyAlignment="1" applyProtection="1">
      <alignment vertical="center" wrapText="1"/>
    </xf>
    <xf numFmtId="0" fontId="34" fillId="0" borderId="0" xfId="26" applyFont="1" applyAlignment="1" applyProtection="1">
      <alignment horizontal="center" vertical="center"/>
      <protection locked="0"/>
    </xf>
    <xf numFmtId="0" fontId="14" fillId="0" borderId="0" xfId="26" applyFont="1" applyAlignment="1" applyProtection="1">
      <alignment horizontal="left" vertical="center"/>
      <protection locked="0"/>
    </xf>
    <xf numFmtId="0" fontId="14" fillId="0" borderId="0" xfId="26" applyFont="1" applyAlignment="1" applyProtection="1">
      <alignment horizontal="center" vertical="center"/>
      <protection locked="0"/>
    </xf>
    <xf numFmtId="0" fontId="26" fillId="0" borderId="0" xfId="26" applyFont="1" applyBorder="1" applyAlignment="1" applyProtection="1">
      <alignment vertical="center"/>
      <protection hidden="1"/>
    </xf>
    <xf numFmtId="164" fontId="14" fillId="0" borderId="0" xfId="5" applyNumberFormat="1" applyFont="1" applyFill="1" applyBorder="1" applyAlignment="1" applyProtection="1">
      <alignment vertical="center" wrapText="1"/>
      <protection hidden="1"/>
    </xf>
    <xf numFmtId="0" fontId="14" fillId="0" borderId="0" xfId="26" applyFont="1" applyBorder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 wrapText="1"/>
      <protection hidden="1"/>
    </xf>
    <xf numFmtId="0" fontId="33" fillId="0" borderId="0" xfId="26" applyFont="1" applyBorder="1" applyAlignment="1" applyProtection="1">
      <alignment horizontal="center" vertical="center"/>
      <protection hidden="1"/>
    </xf>
    <xf numFmtId="0" fontId="14" fillId="0" borderId="0" xfId="26" applyFont="1" applyAlignment="1" applyProtection="1">
      <alignment vertical="center" wrapText="1"/>
      <protection hidden="1"/>
    </xf>
    <xf numFmtId="0" fontId="21" fillId="0" borderId="0" xfId="26" applyFont="1" applyAlignment="1" applyProtection="1">
      <alignment horizontal="right" vertical="center" wrapText="1"/>
      <protection hidden="1"/>
    </xf>
    <xf numFmtId="0" fontId="26" fillId="0" borderId="0" xfId="26" applyFont="1" applyAlignment="1" applyProtection="1">
      <alignment vertical="center" wrapText="1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4" fillId="0" borderId="0" xfId="26" applyFont="1" applyAlignment="1" applyProtection="1">
      <alignment horizontal="center"/>
      <protection locked="0"/>
    </xf>
    <xf numFmtId="0" fontId="14" fillId="0" borderId="0" xfId="26" applyFont="1" applyAlignment="1" applyProtection="1">
      <alignment horizontal="center"/>
      <protection locked="0"/>
    </xf>
    <xf numFmtId="0" fontId="26" fillId="0" borderId="0" xfId="26" applyFont="1" applyAlignment="1" applyProtection="1">
      <alignment horizontal="center" vertical="center"/>
      <protection hidden="1"/>
    </xf>
    <xf numFmtId="0" fontId="13" fillId="0" borderId="0" xfId="5" applyFont="1" applyAlignment="1" applyProtection="1">
      <alignment vertical="center"/>
      <protection locked="0"/>
    </xf>
    <xf numFmtId="0" fontId="26" fillId="0" borderId="0" xfId="26" applyFont="1" applyAlignment="1" applyProtection="1">
      <alignment horizontal="right" vertical="center"/>
      <protection hidden="1"/>
    </xf>
    <xf numFmtId="0" fontId="26" fillId="0" borderId="29" xfId="5" applyFont="1" applyBorder="1" applyAlignment="1" applyProtection="1">
      <alignment horizontal="center" vertical="center"/>
      <protection hidden="1"/>
    </xf>
    <xf numFmtId="0" fontId="26" fillId="0" borderId="29" xfId="26" applyFont="1" applyBorder="1" applyAlignment="1" applyProtection="1">
      <alignment horizontal="center" vertical="center" wrapText="1"/>
      <protection hidden="1"/>
    </xf>
    <xf numFmtId="0" fontId="26" fillId="0" borderId="29" xfId="26" applyNumberFormat="1" applyFont="1" applyBorder="1" applyAlignment="1" applyProtection="1">
      <alignment horizontal="center" vertical="center" wrapText="1"/>
      <protection hidden="1"/>
    </xf>
    <xf numFmtId="0" fontId="31" fillId="0" borderId="0" xfId="26" applyFont="1" applyAlignment="1" applyProtection="1">
      <alignment vertical="center"/>
      <protection locked="0"/>
    </xf>
    <xf numFmtId="0" fontId="14" fillId="0" borderId="10" xfId="26" applyFont="1" applyBorder="1" applyAlignment="1" applyProtection="1">
      <alignment horizontal="center" vertical="center"/>
      <protection hidden="1"/>
    </xf>
    <xf numFmtId="0" fontId="14" fillId="0" borderId="10" xfId="26" applyFont="1" applyBorder="1" applyAlignment="1" applyProtection="1">
      <alignment horizontal="center" vertical="center" wrapText="1"/>
      <protection hidden="1"/>
    </xf>
    <xf numFmtId="165" fontId="14" fillId="0" borderId="10" xfId="26" applyNumberFormat="1" applyFont="1" applyBorder="1" applyAlignment="1" applyProtection="1">
      <alignment horizontal="center" vertical="center"/>
    </xf>
    <xf numFmtId="165" fontId="14" fillId="0" borderId="10" xfId="26" applyNumberFormat="1" applyFont="1" applyBorder="1" applyAlignment="1" applyProtection="1">
      <alignment horizontal="center" vertical="center"/>
      <protection locked="0"/>
    </xf>
    <xf numFmtId="0" fontId="22" fillId="0" borderId="0" xfId="26" applyFont="1" applyBorder="1" applyAlignment="1" applyProtection="1">
      <alignment vertical="center"/>
      <protection locked="0"/>
    </xf>
    <xf numFmtId="165" fontId="22" fillId="0" borderId="10" xfId="26" applyNumberFormat="1" applyFont="1" applyBorder="1" applyAlignment="1" applyProtection="1">
      <alignment horizontal="center" vertical="center"/>
    </xf>
    <xf numFmtId="165" fontId="26" fillId="0" borderId="10" xfId="26" applyNumberFormat="1" applyFont="1" applyBorder="1" applyAlignment="1" applyProtection="1">
      <alignment horizontal="center" vertical="center"/>
    </xf>
    <xf numFmtId="0" fontId="26" fillId="0" borderId="0" xfId="26" applyFont="1" applyBorder="1" applyAlignment="1" applyProtection="1">
      <alignment vertical="center"/>
      <protection locked="0"/>
    </xf>
    <xf numFmtId="165" fontId="26" fillId="0" borderId="10" xfId="26" applyNumberFormat="1" applyFont="1" applyBorder="1" applyAlignment="1" applyProtection="1">
      <alignment horizontal="center" vertical="center" wrapText="1"/>
      <protection locked="0"/>
    </xf>
    <xf numFmtId="165" fontId="22" fillId="0" borderId="10" xfId="26" applyNumberFormat="1" applyFont="1" applyBorder="1" applyAlignment="1" applyProtection="1">
      <alignment horizontal="center" vertical="center" wrapText="1"/>
      <protection locked="0"/>
    </xf>
    <xf numFmtId="1" fontId="17" fillId="0" borderId="10" xfId="26" applyNumberFormat="1" applyFont="1" applyBorder="1" applyAlignment="1" applyProtection="1">
      <alignment horizontal="center" vertical="center"/>
      <protection locked="0"/>
    </xf>
    <xf numFmtId="0" fontId="22" fillId="0" borderId="10" xfId="26" applyFont="1" applyBorder="1" applyAlignment="1" applyProtection="1">
      <alignment horizontal="left" vertical="center" wrapText="1"/>
      <protection locked="0"/>
    </xf>
    <xf numFmtId="165" fontId="14" fillId="0" borderId="10" xfId="26" applyNumberFormat="1" applyFont="1" applyBorder="1" applyAlignment="1" applyProtection="1">
      <alignment horizontal="center" vertical="center" wrapText="1"/>
    </xf>
    <xf numFmtId="165" fontId="39" fillId="0" borderId="10" xfId="26" applyNumberFormat="1" applyFont="1" applyBorder="1" applyAlignment="1" applyProtection="1">
      <alignment horizontal="center" vertical="center" wrapText="1"/>
      <protection locked="0"/>
    </xf>
    <xf numFmtId="165" fontId="22" fillId="0" borderId="10" xfId="26" applyNumberFormat="1" applyFont="1" applyBorder="1" applyAlignment="1" applyProtection="1">
      <alignment horizontal="center" vertical="center" wrapText="1"/>
    </xf>
    <xf numFmtId="166" fontId="26" fillId="0" borderId="10" xfId="26" applyNumberFormat="1" applyFont="1" applyBorder="1" applyAlignment="1" applyProtection="1">
      <alignment horizontal="center" vertical="center"/>
      <protection locked="0"/>
    </xf>
    <xf numFmtId="166" fontId="26" fillId="0" borderId="10" xfId="26" applyNumberFormat="1" applyFont="1" applyBorder="1" applyAlignment="1" applyProtection="1">
      <alignment vertical="center" wrapText="1"/>
      <protection hidden="1"/>
    </xf>
    <xf numFmtId="165" fontId="40" fillId="0" borderId="10" xfId="26" applyNumberFormat="1" applyFont="1" applyBorder="1" applyAlignment="1" applyProtection="1">
      <alignment horizontal="center" vertical="center" wrapText="1"/>
      <protection locked="0"/>
    </xf>
    <xf numFmtId="165" fontId="26" fillId="0" borderId="10" xfId="26" applyNumberFormat="1" applyFont="1" applyBorder="1" applyAlignment="1" applyProtection="1">
      <alignment horizontal="center" vertical="center" wrapText="1"/>
    </xf>
    <xf numFmtId="166" fontId="26" fillId="0" borderId="0" xfId="26" applyNumberFormat="1" applyFont="1" applyBorder="1" applyAlignment="1" applyProtection="1">
      <alignment vertical="center"/>
      <protection locked="0"/>
    </xf>
    <xf numFmtId="166" fontId="26" fillId="0" borderId="10" xfId="26" applyNumberFormat="1" applyFont="1" applyBorder="1" applyAlignment="1" applyProtection="1">
      <alignment vertical="center" wrapText="1"/>
      <protection locked="0"/>
    </xf>
    <xf numFmtId="166" fontId="17" fillId="0" borderId="0" xfId="26" applyNumberFormat="1" applyFont="1" applyBorder="1" applyAlignment="1" applyProtection="1">
      <alignment vertical="center"/>
      <protection locked="0"/>
    </xf>
    <xf numFmtId="165" fontId="39" fillId="2" borderId="10" xfId="26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6" applyFont="1" applyBorder="1" applyAlignment="1" applyProtection="1">
      <alignment vertical="center"/>
      <protection locked="0"/>
    </xf>
    <xf numFmtId="0" fontId="26" fillId="0" borderId="10" xfId="26" applyFont="1" applyBorder="1" applyAlignment="1" applyProtection="1">
      <alignment vertical="center" wrapText="1"/>
    </xf>
    <xf numFmtId="0" fontId="26" fillId="0" borderId="0" xfId="26" applyFont="1" applyAlignment="1" applyProtection="1">
      <alignment vertical="center"/>
      <protection locked="0" hidden="1"/>
    </xf>
    <xf numFmtId="0" fontId="19" fillId="0" borderId="10" xfId="26" applyFont="1" applyBorder="1" applyAlignment="1" applyProtection="1">
      <alignment horizontal="center" vertical="center"/>
      <protection hidden="1"/>
    </xf>
    <xf numFmtId="0" fontId="14" fillId="0" borderId="10" xfId="26" applyFont="1" applyBorder="1" applyAlignment="1" applyProtection="1">
      <alignment vertical="center" wrapText="1"/>
      <protection hidden="1"/>
    </xf>
    <xf numFmtId="0" fontId="19" fillId="0" borderId="0" xfId="26" applyFont="1" applyBorder="1" applyAlignment="1" applyProtection="1">
      <alignment vertical="center"/>
      <protection locked="0"/>
    </xf>
    <xf numFmtId="0" fontId="19" fillId="0" borderId="0" xfId="26" applyFont="1" applyBorder="1" applyAlignment="1" applyProtection="1">
      <alignment horizontal="center" vertical="center"/>
      <protection hidden="1"/>
    </xf>
    <xf numFmtId="0" fontId="19" fillId="0" borderId="0" xfId="26" applyFont="1" applyBorder="1" applyAlignment="1" applyProtection="1">
      <alignment vertical="center" wrapText="1"/>
      <protection hidden="1"/>
    </xf>
    <xf numFmtId="166" fontId="19" fillId="0" borderId="0" xfId="26" applyNumberFormat="1" applyFont="1" applyBorder="1" applyAlignment="1" applyProtection="1">
      <alignment horizontal="center" vertical="center"/>
      <protection hidden="1"/>
    </xf>
    <xf numFmtId="0" fontId="14" fillId="0" borderId="0" xfId="26" applyFont="1" applyBorder="1" applyAlignment="1" applyProtection="1">
      <alignment horizontal="left" vertical="center" wrapText="1"/>
      <protection hidden="1"/>
    </xf>
    <xf numFmtId="0" fontId="26" fillId="0" borderId="0" xfId="26" applyFont="1" applyBorder="1" applyAlignment="1" applyProtection="1">
      <alignment horizontal="center" vertical="center"/>
      <protection hidden="1"/>
    </xf>
    <xf numFmtId="0" fontId="26" fillId="0" borderId="0" xfId="26" applyFont="1" applyBorder="1" applyAlignment="1" applyProtection="1">
      <alignment horizontal="left" vertical="center" wrapText="1"/>
      <protection hidden="1"/>
    </xf>
    <xf numFmtId="0" fontId="20" fillId="0" borderId="0" xfId="26" applyFont="1" applyBorder="1" applyAlignment="1" applyProtection="1">
      <alignment horizontal="center" vertical="center"/>
      <protection hidden="1"/>
    </xf>
    <xf numFmtId="0" fontId="26" fillId="0" borderId="0" xfId="26" applyFont="1" applyBorder="1" applyAlignment="1" applyProtection="1">
      <alignment vertical="center" wrapText="1"/>
      <protection hidden="1"/>
    </xf>
    <xf numFmtId="0" fontId="26" fillId="0" borderId="0" xfId="26" applyFont="1" applyBorder="1" applyAlignment="1" applyProtection="1">
      <alignment vertical="center" wrapText="1"/>
      <protection locked="0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Protection="1">
      <protection locked="0"/>
    </xf>
    <xf numFmtId="0" fontId="14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6" fillId="0" borderId="0" xfId="0" applyFont="1" applyAlignment="1" applyProtection="1">
      <alignment vertical="center"/>
      <protection hidden="1"/>
    </xf>
    <xf numFmtId="0" fontId="22" fillId="0" borderId="0" xfId="31" applyFont="1" applyAlignment="1">
      <alignment horizontal="center" vertical="center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wrapText="1"/>
      <protection hidden="1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2" fillId="0" borderId="0" xfId="5" applyFont="1" applyProtection="1">
      <protection locked="0"/>
    </xf>
    <xf numFmtId="0" fontId="22" fillId="0" borderId="0" xfId="5" applyFont="1" applyAlignment="1" applyProtection="1">
      <alignment horizontal="center" wrapText="1"/>
      <protection locked="0"/>
    </xf>
    <xf numFmtId="0" fontId="22" fillId="0" borderId="0" xfId="5" applyFont="1" applyAlignment="1" applyProtection="1">
      <alignment horizontal="center"/>
      <protection locked="0"/>
    </xf>
    <xf numFmtId="0" fontId="22" fillId="0" borderId="0" xfId="5" applyFont="1" applyAlignment="1" applyProtection="1">
      <alignment horizontal="right" vertical="center"/>
      <protection locked="0"/>
    </xf>
    <xf numFmtId="0" fontId="22" fillId="0" borderId="0" xfId="5" applyFont="1" applyAlignment="1" applyProtection="1">
      <alignment horizontal="center" vertical="center"/>
      <protection locked="0"/>
    </xf>
    <xf numFmtId="0" fontId="22" fillId="0" borderId="0" xfId="5" applyNumberFormat="1" applyFont="1" applyAlignment="1" applyProtection="1">
      <alignment wrapText="1"/>
      <protection locked="0"/>
    </xf>
    <xf numFmtId="0" fontId="22" fillId="0" borderId="0" xfId="5" applyNumberFormat="1" applyFont="1" applyProtection="1">
      <protection locked="0"/>
    </xf>
    <xf numFmtId="0" fontId="13" fillId="0" borderId="0" xfId="5" applyFont="1" applyAlignment="1" applyProtection="1">
      <alignment horizontal="center"/>
      <protection hidden="1"/>
    </xf>
    <xf numFmtId="0" fontId="19" fillId="0" borderId="0" xfId="5" applyFont="1" applyAlignment="1" applyProtection="1">
      <alignment horizontal="left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hidden="1"/>
    </xf>
    <xf numFmtId="0" fontId="14" fillId="0" borderId="0" xfId="5" applyFont="1" applyAlignment="1" applyProtection="1">
      <alignment horizontal="center" vertical="center" wrapText="1"/>
      <protection hidden="1"/>
    </xf>
    <xf numFmtId="0" fontId="22" fillId="0" borderId="0" xfId="5" applyFont="1" applyProtection="1">
      <protection hidden="1"/>
    </xf>
    <xf numFmtId="0" fontId="22" fillId="0" borderId="0" xfId="5" applyFont="1" applyAlignment="1" applyProtection="1">
      <alignment wrapText="1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34" fillId="0" borderId="10" xfId="5" applyFont="1" applyBorder="1" applyAlignment="1" applyProtection="1">
      <alignment horizontal="center" vertical="center"/>
      <protection hidden="1"/>
    </xf>
    <xf numFmtId="0" fontId="34" fillId="0" borderId="10" xfId="5" applyFont="1" applyBorder="1" applyAlignment="1" applyProtection="1">
      <alignment horizontal="center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5" fontId="14" fillId="0" borderId="28" xfId="5" applyNumberFormat="1" applyFont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vertical="center" wrapText="1"/>
      <protection locked="0"/>
    </xf>
    <xf numFmtId="165" fontId="14" fillId="0" borderId="0" xfId="5" applyNumberFormat="1" applyFont="1" applyBorder="1" applyAlignment="1" applyProtection="1">
      <alignment horizontal="center" vertical="center"/>
    </xf>
    <xf numFmtId="166" fontId="22" fillId="0" borderId="10" xfId="26" applyNumberFormat="1" applyFont="1" applyBorder="1" applyAlignment="1" applyProtection="1">
      <alignment horizontal="center" vertical="center" wrapText="1"/>
      <protection locked="0"/>
    </xf>
    <xf numFmtId="165" fontId="22" fillId="0" borderId="0" xfId="5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vertical="center" wrapText="1"/>
      <protection locked="0"/>
    </xf>
    <xf numFmtId="165" fontId="22" fillId="0" borderId="0" xfId="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165" fontId="22" fillId="0" borderId="30" xfId="5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165" fontId="26" fillId="0" borderId="0" xfId="5" applyNumberFormat="1" applyFont="1" applyBorder="1" applyAlignment="1" applyProtection="1">
      <alignment horizontal="center" vertical="center"/>
    </xf>
    <xf numFmtId="0" fontId="26" fillId="0" borderId="10" xfId="26" applyFont="1" applyBorder="1" applyAlignment="1" applyProtection="1">
      <alignment horizontal="left" vertical="center" wrapText="1"/>
      <protection locked="0"/>
    </xf>
    <xf numFmtId="165" fontId="26" fillId="0" borderId="0" xfId="0" applyNumberFormat="1" applyFont="1" applyAlignment="1" applyProtection="1">
      <alignment horizontal="left" vertical="center" wrapText="1"/>
    </xf>
    <xf numFmtId="0" fontId="37" fillId="0" borderId="10" xfId="0" applyFont="1" applyBorder="1" applyAlignment="1" applyProtection="1">
      <alignment horizontal="left" vertical="center" wrapText="1"/>
    </xf>
    <xf numFmtId="165" fontId="26" fillId="0" borderId="0" xfId="5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6" fontId="41" fillId="0" borderId="10" xfId="0" applyNumberFormat="1" applyFont="1" applyBorder="1" applyAlignment="1" applyProtection="1">
      <alignment horizontal="center" vertical="center"/>
    </xf>
    <xf numFmtId="165" fontId="22" fillId="0" borderId="0" xfId="0" applyNumberFormat="1" applyFont="1" applyBorder="1" applyAlignment="1" applyProtection="1">
      <alignment horizontal="center" vertical="center"/>
      <protection locked="0"/>
    </xf>
    <xf numFmtId="166" fontId="41" fillId="0" borderId="10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165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166" fontId="22" fillId="0" borderId="10" xfId="26" applyNumberFormat="1" applyFont="1" applyBorder="1" applyAlignment="1" applyProtection="1">
      <alignment horizontal="center" vertical="center" wrapText="1"/>
    </xf>
    <xf numFmtId="0" fontId="22" fillId="0" borderId="10" xfId="26" applyFont="1" applyBorder="1" applyAlignment="1" applyProtection="1">
      <alignment horizontal="left" vertical="center" wrapText="1"/>
    </xf>
    <xf numFmtId="0" fontId="14" fillId="0" borderId="10" xfId="5" applyNumberFormat="1" applyFont="1" applyBorder="1" applyAlignment="1" applyProtection="1">
      <alignment horizontal="right" vertical="center"/>
      <protection locked="0"/>
    </xf>
    <xf numFmtId="164" fontId="14" fillId="0" borderId="10" xfId="5" applyNumberFormat="1" applyFont="1" applyBorder="1" applyAlignment="1" applyProtection="1">
      <alignment horizontal="left" vertical="center" wrapText="1"/>
    </xf>
    <xf numFmtId="165" fontId="14" fillId="0" borderId="30" xfId="5" applyNumberFormat="1" applyFont="1" applyBorder="1" applyAlignment="1" applyProtection="1">
      <alignment horizontal="center" vertical="center"/>
    </xf>
    <xf numFmtId="0" fontId="22" fillId="0" borderId="0" xfId="5" applyNumberFormat="1" applyFont="1" applyBorder="1" applyAlignment="1" applyProtection="1">
      <alignment horizontal="center" vertical="center"/>
      <protection hidden="1"/>
    </xf>
    <xf numFmtId="164" fontId="22" fillId="0" borderId="0" xfId="5" applyNumberFormat="1" applyFont="1" applyBorder="1" applyAlignment="1" applyProtection="1">
      <alignment horizontal="left" vertical="center" wrapText="1"/>
      <protection hidden="1"/>
    </xf>
    <xf numFmtId="0" fontId="19" fillId="0" borderId="0" xfId="0" applyFont="1" applyBorder="1" applyAlignment="1" applyProtection="1">
      <alignment horizontal="left" vertical="center"/>
      <protection locked="0"/>
    </xf>
    <xf numFmtId="164" fontId="14" fillId="0" borderId="0" xfId="5" applyNumberFormat="1" applyFont="1" applyFill="1" applyBorder="1" applyAlignment="1" applyProtection="1">
      <alignment horizontal="left" wrapText="1"/>
      <protection hidden="1"/>
    </xf>
    <xf numFmtId="164" fontId="14" fillId="0" borderId="0" xfId="5" applyNumberFormat="1" applyFont="1" applyFill="1" applyBorder="1" applyAlignment="1" applyProtection="1">
      <alignment horizontal="center" wrapText="1"/>
      <protection hidden="1"/>
    </xf>
    <xf numFmtId="0" fontId="14" fillId="0" borderId="0" xfId="0" applyFont="1" applyBorder="1" applyAlignment="1" applyProtection="1">
      <alignment horizontal="right" vertical="center"/>
      <protection locked="0"/>
    </xf>
    <xf numFmtId="0" fontId="19" fillId="0" borderId="0" xfId="0" applyFont="1" applyBorder="1" applyAlignment="1" applyProtection="1">
      <alignment vertical="center"/>
      <protection locked="0"/>
    </xf>
    <xf numFmtId="0" fontId="22" fillId="0" borderId="0" xfId="0" applyFont="1" applyAlignment="1" applyProtection="1">
      <alignment vertical="center" wrapText="1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alignment horizontal="right"/>
      <protection locked="0"/>
    </xf>
    <xf numFmtId="0" fontId="19" fillId="0" borderId="0" xfId="0" applyFont="1" applyBorder="1" applyAlignment="1" applyProtection="1">
      <protection locked="0"/>
    </xf>
    <xf numFmtId="0" fontId="26" fillId="0" borderId="0" xfId="0" applyFont="1" applyAlignment="1" applyProtection="1">
      <alignment vertical="center" wrapText="1"/>
      <protection hidden="1"/>
    </xf>
    <xf numFmtId="0" fontId="26" fillId="0" borderId="0" xfId="0" applyFont="1" applyBorder="1" applyProtection="1">
      <protection locked="0"/>
    </xf>
    <xf numFmtId="0" fontId="22" fillId="0" borderId="0" xfId="31" applyFont="1" applyAlignment="1">
      <alignment horizontal="left" vertical="center"/>
    </xf>
    <xf numFmtId="0" fontId="26" fillId="0" borderId="0" xfId="0" applyFont="1" applyAlignment="1" applyProtection="1">
      <alignment wrapText="1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166" fontId="41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 hidden="1"/>
    </xf>
    <xf numFmtId="0" fontId="22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right" vertical="center"/>
      <protection locked="0"/>
    </xf>
    <xf numFmtId="0" fontId="14" fillId="0" borderId="0" xfId="32" applyFont="1" applyFill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/>
      <protection hidden="1"/>
    </xf>
    <xf numFmtId="166" fontId="14" fillId="0" borderId="0" xfId="0" applyNumberFormat="1" applyFont="1" applyBorder="1" applyAlignment="1" applyProtection="1">
      <alignment horizontal="center" vertical="center"/>
      <protection hidden="1"/>
    </xf>
    <xf numFmtId="166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14" fillId="0" borderId="0" xfId="0" applyNumberFormat="1" applyFont="1" applyFill="1" applyBorder="1" applyAlignment="1" applyProtection="1">
      <alignment vertical="center" wrapText="1"/>
      <protection hidden="1"/>
    </xf>
    <xf numFmtId="0" fontId="22" fillId="0" borderId="0" xfId="26" applyFont="1" applyBorder="1" applyAlignment="1" applyProtection="1">
      <alignment vertical="center"/>
      <protection hidden="1"/>
    </xf>
    <xf numFmtId="166" fontId="22" fillId="0" borderId="0" xfId="0" applyNumberFormat="1" applyFont="1" applyBorder="1" applyAlignment="1" applyProtection="1">
      <alignment horizontal="center" vertical="center"/>
      <protection hidden="1"/>
    </xf>
    <xf numFmtId="165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0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</xf>
    <xf numFmtId="0" fontId="22" fillId="0" borderId="0" xfId="26" applyFont="1" applyBorder="1" applyAlignment="1" applyProtection="1">
      <alignment vertical="center" wrapText="1"/>
      <protection hidden="1"/>
    </xf>
    <xf numFmtId="0" fontId="26" fillId="0" borderId="0" xfId="0" applyFont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hidden="1"/>
    </xf>
    <xf numFmtId="0" fontId="26" fillId="0" borderId="0" xfId="26" applyFont="1" applyBorder="1" applyAlignment="1" applyProtection="1">
      <alignment horizontal="center" vertical="center"/>
      <protection locked="0"/>
    </xf>
    <xf numFmtId="165" fontId="26" fillId="0" borderId="0" xfId="0" applyNumberFormat="1" applyFont="1" applyBorder="1" applyAlignment="1" applyProtection="1">
      <alignment horizontal="center" vertical="center"/>
    </xf>
    <xf numFmtId="165" fontId="26" fillId="0" borderId="0" xfId="0" applyNumberFormat="1" applyFont="1" applyBorder="1" applyAlignment="1" applyProtection="1">
      <alignment vertical="center"/>
    </xf>
    <xf numFmtId="165" fontId="26" fillId="0" borderId="0" xfId="0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center"/>
      <protection hidden="1"/>
    </xf>
    <xf numFmtId="165" fontId="14" fillId="0" borderId="0" xfId="0" applyNumberFormat="1" applyFont="1" applyBorder="1" applyAlignment="1" applyProtection="1">
      <alignment horizontal="center" vertical="center"/>
    </xf>
    <xf numFmtId="165" fontId="14" fillId="0" borderId="0" xfId="0" applyNumberFormat="1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  <protection hidden="1"/>
    </xf>
    <xf numFmtId="165" fontId="2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166" fontId="14" fillId="0" borderId="0" xfId="0" applyNumberFormat="1" applyFont="1" applyBorder="1" applyAlignment="1" applyProtection="1">
      <alignment horizontal="center" vertical="center" wrapText="1"/>
      <protection hidden="1"/>
    </xf>
    <xf numFmtId="165" fontId="14" fillId="0" borderId="0" xfId="0" applyNumberFormat="1" applyFont="1" applyBorder="1" applyAlignment="1" applyProtection="1">
      <alignment horizontal="center" vertical="center" wrapText="1"/>
    </xf>
    <xf numFmtId="166" fontId="26" fillId="0" borderId="0" xfId="26" applyNumberFormat="1" applyFont="1" applyBorder="1" applyAlignment="1" applyProtection="1">
      <alignment horizontal="center" vertical="center"/>
      <protection locked="0"/>
    </xf>
    <xf numFmtId="166" fontId="26" fillId="0" borderId="0" xfId="26" applyNumberFormat="1" applyFont="1" applyBorder="1" applyAlignment="1" applyProtection="1">
      <alignment vertical="center"/>
      <protection hidden="1"/>
    </xf>
    <xf numFmtId="165" fontId="26" fillId="0" borderId="0" xfId="0" applyNumberFormat="1" applyFont="1" applyBorder="1" applyAlignment="1" applyProtection="1">
      <alignment horizontal="left" vertical="center"/>
      <protection locked="0"/>
    </xf>
    <xf numFmtId="165" fontId="26" fillId="0" borderId="0" xfId="0" applyNumberFormat="1" applyFont="1" applyAlignment="1" applyProtection="1">
      <alignment vertical="center"/>
      <protection locked="0"/>
    </xf>
    <xf numFmtId="0" fontId="26" fillId="0" borderId="0" xfId="26" applyFont="1" applyBorder="1" applyAlignment="1" applyProtection="1">
      <alignment vertical="center"/>
    </xf>
    <xf numFmtId="0" fontId="26" fillId="0" borderId="1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14" fillId="0" borderId="0" xfId="0" applyFont="1" applyBorder="1" applyAlignment="1" applyProtection="1">
      <alignment vertical="center"/>
    </xf>
    <xf numFmtId="165" fontId="14" fillId="0" borderId="0" xfId="0" applyNumberFormat="1" applyFont="1" applyBorder="1" applyAlignment="1" applyProtection="1">
      <alignment horizontal="center" vertical="center"/>
      <protection locked="0"/>
    </xf>
    <xf numFmtId="165" fontId="14" fillId="0" borderId="0" xfId="0" applyNumberFormat="1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left"/>
      <protection hidden="1"/>
    </xf>
    <xf numFmtId="0" fontId="22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protection locked="0"/>
    </xf>
    <xf numFmtId="165" fontId="19" fillId="0" borderId="10" xfId="26" applyNumberFormat="1" applyFont="1" applyBorder="1" applyAlignment="1" applyProtection="1">
      <alignment horizontal="center" vertical="center"/>
      <protection locked="0"/>
    </xf>
    <xf numFmtId="165" fontId="19" fillId="0" borderId="10" xfId="5" applyNumberFormat="1" applyFont="1" applyBorder="1" applyAlignment="1" applyProtection="1">
      <alignment horizontal="center" vertical="center"/>
      <protection locked="0"/>
    </xf>
    <xf numFmtId="0" fontId="38" fillId="0" borderId="10" xfId="26" applyFont="1" applyBorder="1" applyAlignment="1" applyProtection="1">
      <alignment horizontal="left" vertical="center" wrapText="1"/>
      <protection locked="0" hidden="1"/>
    </xf>
    <xf numFmtId="0" fontId="22" fillId="0" borderId="10" xfId="26" applyFont="1" applyBorder="1" applyAlignment="1" applyProtection="1">
      <alignment vertical="center" wrapText="1"/>
      <protection locked="0" hidden="1"/>
    </xf>
    <xf numFmtId="0" fontId="13" fillId="0" borderId="0" xfId="5" applyFont="1" applyAlignment="1" applyProtection="1">
      <alignment horizontal="center" vertical="center" wrapText="1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6" fillId="0" borderId="30" xfId="26" applyFont="1" applyBorder="1" applyAlignment="1" applyProtection="1">
      <alignment horizontal="center" vertical="center" wrapText="1"/>
      <protection locked="0"/>
    </xf>
    <xf numFmtId="0" fontId="26" fillId="0" borderId="30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22" fillId="0" borderId="0" xfId="5" applyFont="1" applyAlignment="1" applyProtection="1">
      <alignment horizontal="center"/>
      <protection locked="0"/>
    </xf>
    <xf numFmtId="0" fontId="22" fillId="0" borderId="0" xfId="5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right"/>
      <protection locked="0"/>
    </xf>
    <xf numFmtId="0" fontId="13" fillId="0" borderId="0" xfId="5" applyFont="1" applyAlignment="1" applyProtection="1">
      <alignment horizontal="center"/>
      <protection hidden="1"/>
    </xf>
    <xf numFmtId="0" fontId="14" fillId="0" borderId="11" xfId="26" applyFont="1" applyBorder="1" applyAlignment="1" applyProtection="1">
      <alignment horizontal="center" vertical="center"/>
      <protection locked="0"/>
    </xf>
    <xf numFmtId="0" fontId="20" fillId="0" borderId="12" xfId="26" applyFont="1" applyBorder="1" applyAlignment="1" applyProtection="1">
      <alignment horizontal="center" vertical="center"/>
      <protection hidden="1"/>
    </xf>
    <xf numFmtId="0" fontId="13" fillId="0" borderId="0" xfId="26" applyFont="1" applyAlignment="1" applyProtection="1">
      <alignment horizontal="center" vertical="center"/>
      <protection hidden="1"/>
    </xf>
    <xf numFmtId="0" fontId="13" fillId="0" borderId="0" xfId="5" applyNumberFormat="1" applyFont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horizontal="center" vertical="center" wrapText="1"/>
      <protection locked="0"/>
    </xf>
    <xf numFmtId="0" fontId="33" fillId="0" borderId="12" xfId="26" applyFont="1" applyBorder="1" applyAlignment="1" applyProtection="1">
      <alignment horizontal="center" vertical="center"/>
      <protection hidden="1"/>
    </xf>
    <xf numFmtId="0" fontId="21" fillId="0" borderId="0" xfId="26" applyFont="1" applyBorder="1" applyAlignment="1" applyProtection="1">
      <alignment horizontal="center" vertical="center"/>
    </xf>
    <xf numFmtId="0" fontId="14" fillId="0" borderId="17" xfId="26" applyFont="1" applyBorder="1" applyAlignment="1" applyProtection="1">
      <alignment horizontal="center" vertical="center" wrapText="1"/>
    </xf>
    <xf numFmtId="0" fontId="14" fillId="0" borderId="23" xfId="26" applyFont="1" applyBorder="1" applyAlignment="1" applyProtection="1">
      <alignment horizontal="center" vertical="center" wrapText="1"/>
    </xf>
    <xf numFmtId="0" fontId="36" fillId="3" borderId="28" xfId="26" applyFont="1" applyFill="1" applyBorder="1" applyAlignment="1">
      <alignment horizontal="center" vertical="center" wrapText="1"/>
    </xf>
    <xf numFmtId="0" fontId="36" fillId="3" borderId="0" xfId="26" applyFont="1" applyFill="1" applyBorder="1" applyAlignment="1">
      <alignment horizontal="center" vertical="center" wrapText="1"/>
    </xf>
    <xf numFmtId="0" fontId="14" fillId="0" borderId="11" xfId="26" applyFont="1" applyBorder="1" applyAlignment="1" applyProtection="1">
      <alignment horizontal="center" vertical="center" wrapText="1"/>
      <protection locked="0"/>
    </xf>
    <xf numFmtId="0" fontId="14" fillId="0" borderId="0" xfId="26" applyFont="1" applyAlignment="1" applyProtection="1">
      <alignment horizontal="center" vertical="center"/>
    </xf>
    <xf numFmtId="0" fontId="14" fillId="0" borderId="0" xfId="26" applyFont="1" applyAlignment="1" applyProtection="1">
      <alignment horizontal="center" vertical="center" wrapText="1"/>
      <protection locked="0"/>
    </xf>
    <xf numFmtId="0" fontId="22" fillId="0" borderId="0" xfId="26" applyFont="1" applyAlignment="1" applyProtection="1">
      <alignment horizontal="center" vertical="center" wrapText="1"/>
      <protection locked="0"/>
    </xf>
    <xf numFmtId="0" fontId="14" fillId="0" borderId="0" xfId="26" applyFont="1" applyAlignment="1" applyProtection="1">
      <alignment horizontal="center" vertical="center" wrapText="1"/>
    </xf>
    <xf numFmtId="0" fontId="19" fillId="0" borderId="0" xfId="26" applyFont="1" applyAlignment="1" applyProtection="1">
      <alignment horizontal="center" wrapText="1"/>
      <protection locked="0"/>
    </xf>
    <xf numFmtId="0" fontId="14" fillId="0" borderId="11" xfId="50" applyFont="1" applyFill="1" applyBorder="1" applyAlignment="1">
      <alignment horizontal="center" vertical="center" wrapText="1"/>
    </xf>
    <xf numFmtId="0" fontId="33" fillId="0" borderId="12" xfId="50" applyFont="1" applyBorder="1" applyAlignment="1">
      <alignment horizontal="center" vertical="center" wrapText="1"/>
    </xf>
    <xf numFmtId="0" fontId="14" fillId="0" borderId="11" xfId="50" applyFont="1" applyBorder="1" applyAlignment="1">
      <alignment horizontal="center" vertical="center" wrapText="1"/>
    </xf>
    <xf numFmtId="0" fontId="26" fillId="0" borderId="10" xfId="49" applyFont="1" applyBorder="1" applyAlignment="1">
      <alignment horizontal="center" vertical="center" wrapText="1"/>
    </xf>
    <xf numFmtId="165" fontId="14" fillId="0" borderId="0" xfId="49" applyNumberFormat="1" applyFont="1" applyBorder="1" applyAlignment="1">
      <alignment horizontal="left" vertical="center" wrapText="1"/>
    </xf>
    <xf numFmtId="165" fontId="22" fillId="0" borderId="0" xfId="49" applyNumberFormat="1" applyFont="1" applyBorder="1" applyAlignment="1">
      <alignment horizontal="left" vertical="center" wrapText="1"/>
    </xf>
    <xf numFmtId="0" fontId="19" fillId="0" borderId="0" xfId="26" applyFont="1" applyFill="1" applyBorder="1" applyAlignment="1">
      <alignment horizontal="center" vertical="center" wrapText="1"/>
    </xf>
    <xf numFmtId="0" fontId="19" fillId="0" borderId="17" xfId="26" applyFont="1" applyFill="1" applyBorder="1" applyAlignment="1">
      <alignment horizontal="center" vertical="center" wrapText="1"/>
    </xf>
    <xf numFmtId="0" fontId="19" fillId="0" borderId="24" xfId="26" applyFont="1" applyFill="1" applyBorder="1" applyAlignment="1">
      <alignment horizontal="center" vertical="center" wrapText="1"/>
    </xf>
    <xf numFmtId="0" fontId="28" fillId="0" borderId="0" xfId="26" applyFont="1" applyFill="1" applyBorder="1" applyAlignment="1">
      <alignment horizontal="center" vertical="center" wrapText="1"/>
    </xf>
    <xf numFmtId="0" fontId="13" fillId="0" borderId="0" xfId="26" applyFont="1" applyAlignment="1">
      <alignment horizontal="center" vertical="center"/>
    </xf>
    <xf numFmtId="0" fontId="14" fillId="0" borderId="0" xfId="26" applyFont="1" applyBorder="1" applyAlignment="1">
      <alignment horizontal="center" vertical="center" wrapText="1"/>
    </xf>
    <xf numFmtId="0" fontId="17" fillId="0" borderId="10" xfId="26" applyFont="1" applyBorder="1" applyAlignment="1">
      <alignment horizontal="center" vertical="center"/>
    </xf>
    <xf numFmtId="0" fontId="34" fillId="0" borderId="25" xfId="49" applyFont="1" applyBorder="1" applyAlignment="1">
      <alignment horizontal="center" vertical="center" wrapText="1"/>
    </xf>
    <xf numFmtId="0" fontId="34" fillId="0" borderId="26" xfId="49" applyFont="1" applyBorder="1" applyAlignment="1">
      <alignment horizontal="center" vertical="center" wrapText="1"/>
    </xf>
    <xf numFmtId="0" fontId="20" fillId="0" borderId="12" xfId="55" applyFont="1" applyBorder="1" applyAlignment="1">
      <alignment horizontal="center" vertical="center" wrapText="1"/>
    </xf>
    <xf numFmtId="0" fontId="10" fillId="0" borderId="13" xfId="55" applyFont="1" applyBorder="1" applyAlignment="1">
      <alignment horizontal="center" vertical="center" wrapText="1"/>
    </xf>
    <xf numFmtId="0" fontId="10" fillId="0" borderId="15" xfId="55" applyFont="1" applyBorder="1" applyAlignment="1">
      <alignment horizontal="center" vertical="center" wrapText="1"/>
    </xf>
    <xf numFmtId="0" fontId="10" fillId="0" borderId="14" xfId="55" applyFont="1" applyBorder="1" applyAlignment="1">
      <alignment horizontal="center" vertical="center" wrapText="1"/>
    </xf>
    <xf numFmtId="0" fontId="10" fillId="0" borderId="16" xfId="55" applyFont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18" fillId="0" borderId="11" xfId="55" applyFont="1" applyBorder="1" applyAlignment="1">
      <alignment horizontal="center" vertical="center" wrapText="1"/>
    </xf>
    <xf numFmtId="0" fontId="14" fillId="0" borderId="11" xfId="55" applyFont="1" applyBorder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1" fillId="0" borderId="10" xfId="55" applyFont="1" applyBorder="1" applyAlignment="1">
      <alignment horizontal="center" vertical="center" wrapText="1"/>
    </xf>
    <xf numFmtId="164" fontId="2" fillId="0" borderId="11" xfId="32" applyNumberFormat="1" applyFont="1" applyFill="1" applyBorder="1" applyAlignment="1">
      <alignment horizontal="center" vertical="center" wrapText="1"/>
    </xf>
    <xf numFmtId="0" fontId="7" fillId="0" borderId="0" xfId="25" applyFont="1" applyBorder="1" applyAlignment="1">
      <alignment horizontal="center" vertical="center"/>
    </xf>
    <xf numFmtId="0" fontId="4" fillId="0" borderId="0" xfId="25" applyFont="1" applyAlignment="1">
      <alignment horizontal="center" vertical="center"/>
    </xf>
    <xf numFmtId="0" fontId="2" fillId="0" borderId="0" xfId="25" applyFont="1" applyAlignment="1">
      <alignment horizontal="center" vertical="center" wrapText="1"/>
    </xf>
    <xf numFmtId="0" fontId="7" fillId="0" borderId="12" xfId="25" applyFont="1" applyBorder="1" applyAlignment="1">
      <alignment horizontal="center" vertical="center"/>
    </xf>
    <xf numFmtId="0" fontId="14" fillId="0" borderId="0" xfId="31" applyFont="1" applyAlignment="1">
      <alignment horizontal="left" wrapText="1"/>
    </xf>
    <xf numFmtId="0" fontId="14" fillId="0" borderId="0" xfId="31" applyFont="1" applyAlignment="1">
      <alignment horizontal="right"/>
    </xf>
    <xf numFmtId="0" fontId="14" fillId="0" borderId="0" xfId="31" applyFont="1" applyAlignment="1">
      <alignment horizontal="right" vertical="center"/>
    </xf>
    <xf numFmtId="0" fontId="14" fillId="0" borderId="0" xfId="31" applyFont="1" applyAlignment="1">
      <alignment horizontal="right"/>
    </xf>
    <xf numFmtId="0" fontId="22" fillId="0" borderId="0" xfId="31" applyFont="1" applyAlignment="1">
      <alignment horizontal="center"/>
    </xf>
  </cellXfs>
  <cellStyles count="62">
    <cellStyle name="20% - Акцент1" xfId="7"/>
    <cellStyle name="20% - Акцент2" xfId="6"/>
    <cellStyle name="20% - Акцент3" xfId="8"/>
    <cellStyle name="20% - Акцент4" xfId="9"/>
    <cellStyle name="20% - Акцент5" xfId="3"/>
    <cellStyle name="20% - Акцент6" xfId="13"/>
    <cellStyle name="40% - Акцент1" xfId="15"/>
    <cellStyle name="40% - Акцент2" xfId="16"/>
    <cellStyle name="40% - Акцент3" xfId="17"/>
    <cellStyle name="40% - Акцент4" xfId="18"/>
    <cellStyle name="40% - Акцент5" xfId="10"/>
    <cellStyle name="40% - Акцент6" xfId="19"/>
    <cellStyle name="60% - Акцент1" xfId="4"/>
    <cellStyle name="60% - Акцент2" xfId="14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17" xfId="24"/>
    <cellStyle name="Normal 2" xfId="25"/>
    <cellStyle name="Normal 2 2" xfId="26"/>
    <cellStyle name="Normal 3" xfId="28"/>
    <cellStyle name="Normal 4" xfId="29"/>
    <cellStyle name="Normal 5" xfId="30"/>
    <cellStyle name="Normal 6" xfId="31"/>
    <cellStyle name="Normal_Sheet1" xfId="5"/>
    <cellStyle name="Normal_Sheet1 2" xfId="32"/>
    <cellStyle name="Style 1" xfId="33"/>
    <cellStyle name="Акцент1" xfId="27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2"/>
    <cellStyle name="Заголовок 2" xfId="43"/>
    <cellStyle name="Заголовок 3" xfId="44"/>
    <cellStyle name="Заголовок 4" xfId="2"/>
    <cellStyle name="Итог" xfId="45"/>
    <cellStyle name="Контрольная ячейка" xfId="46"/>
    <cellStyle name="Название" xfId="47"/>
    <cellStyle name="Нейтральный" xfId="48"/>
    <cellStyle name="Обычный 2" xfId="49"/>
    <cellStyle name="Обычный 3" xfId="50"/>
    <cellStyle name="Обычный 3 2" xfId="51"/>
    <cellStyle name="Обычный 3 3" xfId="52"/>
    <cellStyle name="Обычный 3 3 2" xfId="53"/>
    <cellStyle name="Обычный 3 3 2 2" xfId="54"/>
    <cellStyle name="Обычный 3 4" xfId="55"/>
    <cellStyle name="Обычный 6" xfId="56"/>
    <cellStyle name="Обычный 7" xfId="1"/>
    <cellStyle name="Плохой" xfId="57"/>
    <cellStyle name="Пояснение" xfId="58"/>
    <cellStyle name="Примечание" xfId="59"/>
    <cellStyle name="Связанная ячейка" xfId="11"/>
    <cellStyle name="Стиль 1" xfId="60"/>
    <cellStyle name="Текст предупреждения" xfId="61"/>
    <cellStyle name="Хороший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1391900" y="176974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165098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165098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Normal="100" workbookViewId="0">
      <selection activeCell="C75" sqref="C75"/>
    </sheetView>
  </sheetViews>
  <sheetFormatPr defaultColWidth="9.140625" defaultRowHeight="17.25"/>
  <cols>
    <col min="1" max="1" width="5.42578125" style="382" customWidth="1"/>
    <col min="2" max="2" width="57.28515625" style="382" customWidth="1"/>
    <col min="3" max="3" width="27" style="382" customWidth="1"/>
    <col min="4" max="4" width="24.7109375" style="475" customWidth="1"/>
    <col min="5" max="5" width="4.140625" style="475" customWidth="1"/>
    <col min="6" max="6" width="13.42578125" style="433" hidden="1" customWidth="1"/>
    <col min="7" max="8" width="9.140625" style="433"/>
    <col min="9" max="9" width="18.42578125" style="433" customWidth="1"/>
    <col min="10" max="10" width="9.140625" style="433"/>
    <col min="11" max="11" width="13" style="433" customWidth="1"/>
    <col min="12" max="12" width="11.5703125" style="433" customWidth="1"/>
    <col min="13" max="13" width="2.5703125" style="433" customWidth="1"/>
    <col min="14" max="14" width="9.140625" style="433"/>
    <col min="15" max="15" width="3.28515625" style="433" customWidth="1"/>
    <col min="16" max="16" width="9.140625" style="382"/>
    <col min="17" max="17" width="3.7109375" style="382" customWidth="1"/>
    <col min="18" max="18" width="10" style="382" customWidth="1"/>
    <col min="19" max="19" width="9.140625" style="382"/>
    <col min="20" max="20" width="9.28515625" style="382" customWidth="1"/>
    <col min="21" max="16384" width="9.140625" style="382"/>
  </cols>
  <sheetData>
    <row r="1" spans="1:15" s="433" customFormat="1">
      <c r="C1" s="476"/>
      <c r="D1" s="476" t="s">
        <v>0</v>
      </c>
      <c r="E1" s="476">
        <v>17</v>
      </c>
      <c r="F1" s="476"/>
    </row>
    <row r="2" spans="1:15" s="433" customFormat="1">
      <c r="C2" s="476"/>
      <c r="D2" s="536" t="s">
        <v>1</v>
      </c>
      <c r="E2" s="536"/>
      <c r="F2" s="476"/>
    </row>
    <row r="3" spans="1:15" s="433" customFormat="1">
      <c r="C3" s="476"/>
      <c r="D3" s="536" t="s">
        <v>2</v>
      </c>
      <c r="E3" s="536"/>
      <c r="F3" s="476"/>
    </row>
    <row r="4" spans="1:15" s="473" customFormat="1" ht="24.75" customHeight="1">
      <c r="B4" s="477"/>
      <c r="C4" s="477"/>
      <c r="D4" s="536" t="s">
        <v>3</v>
      </c>
      <c r="E4" s="536"/>
    </row>
    <row r="5" spans="1:15" s="473" customFormat="1" ht="20.25" customHeight="1">
      <c r="B5" s="477"/>
      <c r="C5" s="536" t="s">
        <v>4</v>
      </c>
      <c r="D5" s="536"/>
      <c r="E5" s="536"/>
    </row>
    <row r="6" spans="1:15" ht="18.75" customHeight="1">
      <c r="A6" s="537" t="s">
        <v>5</v>
      </c>
      <c r="B6" s="537"/>
      <c r="C6" s="537"/>
      <c r="D6" s="537"/>
      <c r="E6" s="537"/>
      <c r="F6" s="478"/>
    </row>
    <row r="7" spans="1:15" ht="20.45" customHeight="1">
      <c r="A7" s="534" t="s">
        <v>6</v>
      </c>
      <c r="B7" s="534"/>
      <c r="C7" s="534"/>
      <c r="D7" s="534"/>
      <c r="E7" s="534"/>
      <c r="F7" s="479" t="s">
        <v>7</v>
      </c>
    </row>
    <row r="8" spans="1:15" ht="18.75" customHeight="1">
      <c r="A8" s="535" t="s">
        <v>8</v>
      </c>
      <c r="B8" s="535"/>
      <c r="C8" s="535"/>
      <c r="D8" s="535"/>
      <c r="E8" s="535"/>
      <c r="F8" s="480"/>
      <c r="G8" s="481"/>
      <c r="H8" s="481"/>
      <c r="J8" s="481"/>
      <c r="K8" s="481"/>
      <c r="L8" s="481"/>
    </row>
    <row r="9" spans="1:15" ht="21.6" customHeight="1">
      <c r="A9" s="482"/>
      <c r="B9" s="482"/>
      <c r="C9" s="482"/>
      <c r="D9" s="483" t="s">
        <v>9</v>
      </c>
      <c r="E9" s="484"/>
      <c r="F9" s="296"/>
      <c r="K9" s="496"/>
    </row>
    <row r="10" spans="1:15" ht="20.25">
      <c r="A10" s="485" t="s">
        <v>10</v>
      </c>
      <c r="B10" s="486" t="s">
        <v>11</v>
      </c>
      <c r="C10" s="487"/>
      <c r="D10" s="488"/>
      <c r="E10" s="489"/>
      <c r="F10" s="296"/>
    </row>
    <row r="11" spans="1:15" ht="22.15" customHeight="1">
      <c r="A11" s="282">
        <v>1</v>
      </c>
      <c r="B11" s="490" t="s">
        <v>12</v>
      </c>
      <c r="C11" s="491"/>
      <c r="D11" s="492">
        <v>23680.2</v>
      </c>
      <c r="E11" s="493"/>
      <c r="F11" s="494" t="s">
        <v>13</v>
      </c>
    </row>
    <row r="12" spans="1:15" ht="34.5" hidden="1">
      <c r="A12" s="282">
        <f>+A11+1</f>
        <v>2</v>
      </c>
      <c r="B12" s="495" t="s">
        <v>14</v>
      </c>
      <c r="C12" s="491"/>
      <c r="D12" s="492"/>
      <c r="E12" s="493"/>
      <c r="F12" s="496" t="s">
        <v>15</v>
      </c>
    </row>
    <row r="13" spans="1:15" s="389" customFormat="1" hidden="1">
      <c r="A13" s="282">
        <f>+A12+1</f>
        <v>3</v>
      </c>
      <c r="B13" s="490" t="s">
        <v>16</v>
      </c>
      <c r="C13" s="497"/>
      <c r="D13" s="492"/>
      <c r="E13" s="493"/>
      <c r="F13" s="494" t="s">
        <v>17</v>
      </c>
      <c r="G13" s="471"/>
      <c r="H13" s="471"/>
      <c r="I13" s="471"/>
      <c r="J13" s="471"/>
      <c r="K13" s="471"/>
      <c r="L13" s="471"/>
      <c r="M13" s="471"/>
      <c r="N13" s="471"/>
      <c r="O13" s="471"/>
    </row>
    <row r="14" spans="1:15" s="389" customFormat="1" hidden="1">
      <c r="A14" s="282">
        <f>+A13+1</f>
        <v>4</v>
      </c>
      <c r="B14" s="490" t="s">
        <v>18</v>
      </c>
      <c r="C14" s="497"/>
      <c r="D14" s="492">
        <f>+Komunal!N30</f>
        <v>0</v>
      </c>
      <c r="E14" s="493"/>
      <c r="F14" s="494"/>
      <c r="G14" s="471"/>
      <c r="H14" s="471"/>
      <c r="I14" s="471"/>
      <c r="J14" s="471"/>
      <c r="K14" s="471"/>
      <c r="L14" s="471"/>
      <c r="M14" s="471"/>
      <c r="N14" s="471"/>
      <c r="O14" s="471"/>
    </row>
    <row r="15" spans="1:15" s="389" customFormat="1" hidden="1">
      <c r="A15" s="282">
        <f t="shared" ref="A15:A23" si="0">+A14+1</f>
        <v>5</v>
      </c>
      <c r="B15" s="490" t="s">
        <v>19</v>
      </c>
      <c r="C15" s="497"/>
      <c r="D15" s="492"/>
      <c r="E15" s="493"/>
      <c r="F15" s="494"/>
      <c r="G15" s="471"/>
      <c r="H15" s="471"/>
      <c r="I15" s="471"/>
      <c r="J15" s="471"/>
      <c r="K15" s="471"/>
      <c r="L15" s="471"/>
      <c r="M15" s="471"/>
      <c r="N15" s="471"/>
      <c r="O15" s="471"/>
    </row>
    <row r="16" spans="1:15" s="389" customFormat="1" hidden="1">
      <c r="A16" s="282">
        <v>2</v>
      </c>
      <c r="B16" s="490" t="s">
        <v>20</v>
      </c>
      <c r="C16" s="497"/>
      <c r="D16" s="492"/>
      <c r="E16" s="493"/>
      <c r="F16" s="494"/>
      <c r="G16" s="471"/>
      <c r="H16" s="471"/>
      <c r="I16" s="471"/>
      <c r="J16" s="471"/>
      <c r="K16" s="471"/>
      <c r="L16" s="471"/>
      <c r="M16" s="471"/>
      <c r="N16" s="471"/>
      <c r="O16" s="471"/>
    </row>
    <row r="17" spans="1:25" s="389" customFormat="1" hidden="1">
      <c r="A17" s="282">
        <f t="shared" si="0"/>
        <v>3</v>
      </c>
      <c r="B17" s="490" t="s">
        <v>21</v>
      </c>
      <c r="C17" s="497"/>
      <c r="D17" s="492"/>
      <c r="E17" s="493"/>
      <c r="F17" s="494"/>
      <c r="G17" s="471"/>
      <c r="H17" s="471"/>
      <c r="I17" s="471"/>
      <c r="J17" s="471"/>
      <c r="K17" s="471"/>
      <c r="L17" s="471"/>
      <c r="M17" s="471"/>
      <c r="N17" s="471"/>
      <c r="O17" s="471"/>
    </row>
    <row r="18" spans="1:25" s="389" customFormat="1">
      <c r="A18" s="282">
        <v>2</v>
      </c>
      <c r="B18" s="490" t="s">
        <v>22</v>
      </c>
      <c r="C18" s="497"/>
      <c r="D18" s="492">
        <f>SUM(D19:D20)</f>
        <v>443.3</v>
      </c>
      <c r="E18" s="493"/>
      <c r="F18" s="494"/>
      <c r="G18" s="471"/>
      <c r="H18" s="471"/>
      <c r="I18" s="471"/>
      <c r="J18" s="471"/>
      <c r="K18" s="471"/>
      <c r="L18" s="471"/>
      <c r="M18" s="471"/>
      <c r="N18" s="471"/>
      <c r="O18" s="471"/>
    </row>
    <row r="19" spans="1:25" s="389" customFormat="1" ht="16.5">
      <c r="A19" s="498">
        <v>2.1</v>
      </c>
      <c r="B19" s="323" t="s">
        <v>23</v>
      </c>
      <c r="C19" s="497"/>
      <c r="D19" s="499">
        <f>+D63</f>
        <v>443.3</v>
      </c>
      <c r="E19" s="500"/>
      <c r="F19" s="315"/>
      <c r="G19" s="471"/>
      <c r="H19" s="471"/>
      <c r="I19" s="471"/>
      <c r="J19" s="471"/>
      <c r="K19" s="471"/>
      <c r="L19" s="471"/>
      <c r="M19" s="471"/>
      <c r="N19" s="471"/>
      <c r="O19" s="471"/>
    </row>
    <row r="20" spans="1:25" s="389" customFormat="1" ht="16.5" hidden="1">
      <c r="A20" s="498">
        <v>2.1</v>
      </c>
      <c r="B20" s="323" t="s">
        <v>24</v>
      </c>
      <c r="C20" s="497"/>
      <c r="D20" s="501"/>
      <c r="E20" s="502"/>
      <c r="F20" s="315" t="s">
        <v>25</v>
      </c>
      <c r="G20" s="471"/>
      <c r="H20" s="471"/>
      <c r="I20" s="518"/>
      <c r="J20" s="471"/>
      <c r="K20" s="471"/>
      <c r="L20" s="471"/>
      <c r="M20" s="471"/>
      <c r="N20" s="471"/>
      <c r="O20" s="471"/>
    </row>
    <row r="21" spans="1:25" s="389" customFormat="1" hidden="1">
      <c r="A21" s="282">
        <f>+A18+1</f>
        <v>3</v>
      </c>
      <c r="B21" s="490" t="s">
        <v>26</v>
      </c>
      <c r="C21" s="497"/>
      <c r="D21" s="492"/>
      <c r="E21" s="493"/>
      <c r="F21" s="494"/>
      <c r="G21" s="471"/>
      <c r="H21" s="471"/>
      <c r="I21" s="471"/>
      <c r="J21" s="471"/>
      <c r="K21" s="471"/>
      <c r="L21" s="471"/>
      <c r="M21" s="471"/>
      <c r="N21" s="471"/>
      <c r="O21" s="471"/>
    </row>
    <row r="22" spans="1:25" s="471" customFormat="1" hidden="1">
      <c r="A22" s="282">
        <f t="shared" si="0"/>
        <v>4</v>
      </c>
      <c r="B22" s="346"/>
      <c r="C22" s="503"/>
      <c r="D22" s="492"/>
      <c r="E22" s="493"/>
      <c r="F22" s="504"/>
    </row>
    <row r="23" spans="1:25" s="471" customFormat="1" hidden="1">
      <c r="A23" s="282">
        <f t="shared" si="0"/>
        <v>5</v>
      </c>
      <c r="B23" s="346"/>
      <c r="C23" s="503"/>
      <c r="D23" s="492"/>
      <c r="E23" s="493"/>
      <c r="F23" s="471" t="s">
        <v>27</v>
      </c>
    </row>
    <row r="24" spans="1:25" ht="24" customHeight="1">
      <c r="A24" s="485"/>
      <c r="B24" s="505" t="s">
        <v>28</v>
      </c>
      <c r="C24" s="487"/>
      <c r="D24" s="506">
        <f>SUM(D11:D18,D21:D23)</f>
        <v>24123.5</v>
      </c>
      <c r="E24" s="507"/>
      <c r="F24" s="296"/>
    </row>
    <row r="25" spans="1:25" ht="23.25" customHeight="1">
      <c r="A25" s="508"/>
      <c r="B25" s="485"/>
      <c r="C25" s="491"/>
      <c r="D25" s="509"/>
      <c r="E25" s="509"/>
      <c r="F25" s="296"/>
    </row>
    <row r="26" spans="1:25" ht="24.75" customHeight="1">
      <c r="A26" s="485" t="s">
        <v>29</v>
      </c>
      <c r="B26" s="510" t="s">
        <v>30</v>
      </c>
      <c r="C26" s="511"/>
      <c r="D26" s="512"/>
      <c r="E26" s="512"/>
      <c r="F26" s="296"/>
      <c r="P26" s="433"/>
      <c r="Q26" s="433"/>
      <c r="R26" s="433"/>
      <c r="S26" s="433"/>
      <c r="T26" s="433"/>
      <c r="U26" s="433"/>
      <c r="V26" s="433"/>
      <c r="W26" s="433"/>
      <c r="X26" s="433"/>
      <c r="Y26" s="433"/>
    </row>
    <row r="27" spans="1:25" s="389" customFormat="1">
      <c r="A27" s="282">
        <v>1</v>
      </c>
      <c r="B27" s="490" t="s">
        <v>111</v>
      </c>
      <c r="C27" s="497"/>
      <c r="D27" s="492">
        <f>+Ashkhatavardz!O9-'Dramakan hosqer'!F82</f>
        <v>21869.4</v>
      </c>
      <c r="E27" s="493"/>
      <c r="F27" s="494"/>
      <c r="G27" s="471"/>
      <c r="H27" s="471"/>
      <c r="I27" s="471"/>
      <c r="J27" s="471"/>
      <c r="K27" s="471"/>
      <c r="L27" s="471"/>
      <c r="M27" s="471"/>
      <c r="N27" s="471"/>
      <c r="O27" s="471"/>
    </row>
    <row r="28" spans="1:25" s="389" customFormat="1" ht="13.5" hidden="1">
      <c r="A28" s="513">
        <v>1.1000000000000001</v>
      </c>
      <c r="B28" s="514" t="s">
        <v>31</v>
      </c>
      <c r="C28" s="497"/>
      <c r="D28" s="499">
        <f>+Ashkhatavardz!I7</f>
        <v>0</v>
      </c>
      <c r="E28" s="500"/>
      <c r="F28" s="515"/>
      <c r="G28" s="471"/>
      <c r="H28" s="471"/>
      <c r="I28" s="471"/>
      <c r="J28" s="471"/>
      <c r="K28" s="471"/>
      <c r="L28" s="395"/>
      <c r="M28" s="471"/>
      <c r="N28" s="471"/>
      <c r="O28" s="471"/>
      <c r="P28" s="471"/>
      <c r="Q28" s="471"/>
      <c r="R28" s="471"/>
      <c r="S28" s="471"/>
      <c r="T28" s="471"/>
      <c r="U28" s="471"/>
      <c r="V28" s="471"/>
      <c r="W28" s="471"/>
      <c r="X28" s="471"/>
      <c r="Y28" s="471"/>
    </row>
    <row r="29" spans="1:25" s="389" customFormat="1" ht="13.5" hidden="1">
      <c r="A29" s="513">
        <v>1.2</v>
      </c>
      <c r="B29" s="361"/>
      <c r="C29" s="497"/>
      <c r="D29" s="501"/>
      <c r="E29" s="502"/>
      <c r="F29" s="496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1"/>
      <c r="R29" s="471"/>
      <c r="S29" s="471"/>
      <c r="T29" s="471"/>
      <c r="U29" s="471"/>
      <c r="V29" s="471"/>
      <c r="W29" s="471"/>
      <c r="X29" s="471"/>
      <c r="Y29" s="471"/>
    </row>
    <row r="30" spans="1:25" s="389" customFormat="1">
      <c r="A30" s="282">
        <f>+A27+1</f>
        <v>2</v>
      </c>
      <c r="B30" s="490" t="s">
        <v>32</v>
      </c>
      <c r="C30" s="497"/>
      <c r="D30" s="492">
        <f>+Komunal!F28</f>
        <v>272</v>
      </c>
      <c r="E30" s="493"/>
      <c r="F30" s="494"/>
      <c r="G30" s="471"/>
      <c r="H30" s="471"/>
      <c r="I30" s="471"/>
      <c r="J30" s="471"/>
      <c r="K30" s="471"/>
      <c r="L30" s="471"/>
      <c r="M30" s="471"/>
      <c r="N30" s="471"/>
      <c r="O30" s="471"/>
    </row>
    <row r="31" spans="1:25" s="389" customFormat="1">
      <c r="A31" s="282">
        <f>+A30+1</f>
        <v>3</v>
      </c>
      <c r="B31" s="490" t="s">
        <v>33</v>
      </c>
      <c r="C31" s="497"/>
      <c r="D31" s="492">
        <f>+Komunal!J28</f>
        <v>128.4</v>
      </c>
      <c r="E31" s="493"/>
      <c r="F31" s="494"/>
      <c r="G31" s="471"/>
      <c r="H31" s="471"/>
      <c r="I31" s="471"/>
      <c r="J31" s="471"/>
      <c r="K31" s="471"/>
      <c r="L31" s="471"/>
      <c r="M31" s="471"/>
      <c r="N31" s="471"/>
      <c r="O31" s="471"/>
    </row>
    <row r="32" spans="1:25" s="389" customFormat="1">
      <c r="A32" s="282">
        <f t="shared" ref="A32:A34" si="1">+A31+1</f>
        <v>4</v>
      </c>
      <c r="B32" s="490" t="s">
        <v>34</v>
      </c>
      <c r="C32" s="497"/>
      <c r="D32" s="492">
        <f>+Komunal!N28</f>
        <v>15</v>
      </c>
      <c r="E32" s="493"/>
      <c r="F32" s="494"/>
      <c r="G32" s="471"/>
      <c r="H32" s="471"/>
      <c r="I32" s="471"/>
      <c r="J32" s="471"/>
      <c r="K32" s="471"/>
      <c r="L32" s="471"/>
      <c r="M32" s="471"/>
      <c r="N32" s="471"/>
      <c r="O32" s="471"/>
    </row>
    <row r="33" spans="1:15" s="389" customFormat="1" hidden="1">
      <c r="A33" s="282">
        <f t="shared" si="1"/>
        <v>5</v>
      </c>
      <c r="B33" s="490" t="s">
        <v>35</v>
      </c>
      <c r="C33" s="497"/>
      <c r="D33" s="492"/>
      <c r="E33" s="493"/>
      <c r="F33" s="494"/>
      <c r="G33" s="471"/>
      <c r="H33" s="471"/>
      <c r="I33" s="471"/>
      <c r="J33" s="471"/>
      <c r="K33" s="471"/>
      <c r="L33" s="471"/>
      <c r="M33" s="471"/>
      <c r="N33" s="471"/>
      <c r="O33" s="471"/>
    </row>
    <row r="34" spans="1:15" s="389" customFormat="1" hidden="1">
      <c r="A34" s="282">
        <f t="shared" si="1"/>
        <v>6</v>
      </c>
      <c r="B34" s="490" t="s">
        <v>36</v>
      </c>
      <c r="C34" s="497"/>
      <c r="D34" s="492"/>
      <c r="E34" s="493"/>
      <c r="F34" s="494"/>
      <c r="G34" s="471"/>
      <c r="H34" s="471"/>
      <c r="I34" s="471"/>
      <c r="J34" s="471"/>
      <c r="K34" s="471"/>
      <c r="L34" s="471"/>
      <c r="M34" s="471"/>
      <c r="N34" s="471"/>
      <c r="O34" s="471"/>
    </row>
    <row r="35" spans="1:15" s="389" customFormat="1">
      <c r="A35" s="282">
        <v>5</v>
      </c>
      <c r="B35" s="490" t="s">
        <v>37</v>
      </c>
      <c r="C35" s="497"/>
      <c r="D35" s="492">
        <f>SUM(D36:D38)</f>
        <v>177.6</v>
      </c>
      <c r="E35" s="493"/>
      <c r="F35" s="494"/>
      <c r="G35" s="471"/>
      <c r="H35" s="471"/>
      <c r="I35" s="471"/>
      <c r="J35" s="471"/>
      <c r="K35" s="471"/>
      <c r="L35" s="471"/>
      <c r="M35" s="471"/>
      <c r="N35" s="471"/>
      <c r="O35" s="471"/>
    </row>
    <row r="36" spans="1:15" s="389" customFormat="1" ht="15.95" customHeight="1">
      <c r="A36" s="498">
        <v>5.0999999999999996</v>
      </c>
      <c r="B36" s="323" t="s">
        <v>38</v>
      </c>
      <c r="C36" s="497"/>
      <c r="D36" s="501">
        <v>57.6</v>
      </c>
      <c r="E36" s="502"/>
      <c r="F36" s="496"/>
      <c r="G36" s="471"/>
      <c r="H36" s="471"/>
      <c r="I36" s="471"/>
      <c r="J36" s="471"/>
      <c r="K36" s="471"/>
      <c r="L36" s="471"/>
      <c r="M36" s="471"/>
      <c r="N36" s="471"/>
      <c r="O36" s="471"/>
    </row>
    <row r="37" spans="1:15" s="389" customFormat="1" ht="12.95" hidden="1" customHeight="1">
      <c r="A37" s="498">
        <v>7.2</v>
      </c>
      <c r="B37" s="323" t="s">
        <v>39</v>
      </c>
      <c r="C37" s="497"/>
      <c r="D37" s="501"/>
      <c r="E37" s="502"/>
      <c r="F37" s="496"/>
      <c r="G37" s="471"/>
      <c r="H37" s="471"/>
      <c r="I37" s="471"/>
      <c r="J37" s="471"/>
      <c r="K37" s="471"/>
      <c r="L37" s="471"/>
      <c r="M37" s="471"/>
      <c r="N37" s="471"/>
      <c r="O37" s="471"/>
    </row>
    <row r="38" spans="1:15" s="389" customFormat="1" ht="13.5">
      <c r="A38" s="498">
        <v>5.2</v>
      </c>
      <c r="B38" s="323" t="s">
        <v>40</v>
      </c>
      <c r="C38" s="497"/>
      <c r="D38" s="501">
        <v>120</v>
      </c>
      <c r="E38" s="502"/>
      <c r="F38" s="496"/>
      <c r="G38" s="516"/>
      <c r="H38" s="471"/>
      <c r="I38" s="471"/>
      <c r="J38" s="471"/>
      <c r="K38" s="471"/>
      <c r="L38" s="471"/>
      <c r="M38" s="471"/>
      <c r="N38" s="471"/>
      <c r="O38" s="471"/>
    </row>
    <row r="39" spans="1:15" s="389" customFormat="1" ht="21.95" hidden="1" customHeight="1">
      <c r="A39" s="282">
        <f>+A35+1</f>
        <v>6</v>
      </c>
      <c r="B39" s="490" t="s">
        <v>41</v>
      </c>
      <c r="C39" s="497"/>
      <c r="D39" s="492"/>
      <c r="E39" s="493"/>
      <c r="F39" s="494"/>
      <c r="G39" s="471"/>
      <c r="H39" s="471"/>
      <c r="I39" s="471"/>
      <c r="J39" s="471"/>
      <c r="K39" s="471"/>
      <c r="L39" s="471"/>
      <c r="M39" s="471"/>
      <c r="N39" s="471"/>
      <c r="O39" s="471"/>
    </row>
    <row r="40" spans="1:15" s="389" customFormat="1">
      <c r="A40" s="282">
        <v>6</v>
      </c>
      <c r="B40" s="490" t="s">
        <v>42</v>
      </c>
      <c r="C40" s="497"/>
      <c r="D40" s="492">
        <v>100</v>
      </c>
      <c r="E40" s="493"/>
      <c r="F40" s="494"/>
      <c r="G40" s="516"/>
      <c r="H40" s="471"/>
      <c r="I40" s="471"/>
      <c r="J40" s="471"/>
      <c r="K40" s="471"/>
      <c r="L40" s="471"/>
      <c r="M40" s="471"/>
      <c r="N40" s="471"/>
      <c r="O40" s="471"/>
    </row>
    <row r="41" spans="1:15" s="389" customFormat="1">
      <c r="A41" s="282">
        <v>7</v>
      </c>
      <c r="B41" s="490" t="s">
        <v>43</v>
      </c>
      <c r="C41" s="497"/>
      <c r="D41" s="492">
        <v>100</v>
      </c>
      <c r="E41" s="493"/>
      <c r="F41" s="494"/>
      <c r="G41" s="471"/>
      <c r="H41" s="471"/>
      <c r="I41" s="471"/>
      <c r="J41" s="471"/>
      <c r="K41" s="471"/>
      <c r="L41" s="471"/>
      <c r="M41" s="471"/>
      <c r="N41" s="471"/>
      <c r="O41" s="471"/>
    </row>
    <row r="42" spans="1:15" s="389" customFormat="1">
      <c r="A42" s="282">
        <v>8</v>
      </c>
      <c r="B42" s="490" t="s">
        <v>44</v>
      </c>
      <c r="C42" s="497"/>
      <c r="D42" s="492">
        <v>60</v>
      </c>
      <c r="E42" s="493"/>
      <c r="F42" s="494"/>
      <c r="G42" s="471"/>
      <c r="H42" s="471"/>
      <c r="I42" s="471"/>
      <c r="J42" s="471"/>
      <c r="K42" s="471"/>
      <c r="L42" s="471"/>
      <c r="M42" s="471"/>
      <c r="N42" s="471"/>
      <c r="O42" s="471"/>
    </row>
    <row r="43" spans="1:15" s="389" customFormat="1" hidden="1">
      <c r="A43" s="282">
        <f t="shared" ref="A43:A61" si="2">+A42+1</f>
        <v>9</v>
      </c>
      <c r="B43" s="490" t="s">
        <v>45</v>
      </c>
      <c r="C43" s="497"/>
      <c r="D43" s="492"/>
      <c r="E43" s="493"/>
      <c r="F43" s="494"/>
      <c r="G43" s="471"/>
      <c r="H43" s="471"/>
      <c r="I43" s="471"/>
      <c r="J43" s="471"/>
      <c r="K43" s="471"/>
      <c r="L43" s="471"/>
      <c r="M43" s="471"/>
      <c r="N43" s="471"/>
      <c r="O43" s="471"/>
    </row>
    <row r="44" spans="1:15" s="389" customFormat="1" hidden="1">
      <c r="A44" s="282">
        <f t="shared" si="2"/>
        <v>10</v>
      </c>
      <c r="B44" s="490" t="s">
        <v>46</v>
      </c>
      <c r="C44" s="497"/>
      <c r="D44" s="492"/>
      <c r="E44" s="493"/>
      <c r="F44" s="494"/>
      <c r="G44" s="471"/>
      <c r="H44" s="471"/>
      <c r="I44" s="471"/>
      <c r="J44" s="471"/>
      <c r="K44" s="471"/>
      <c r="L44" s="471"/>
      <c r="M44" s="471"/>
      <c r="N44" s="471"/>
      <c r="O44" s="471"/>
    </row>
    <row r="45" spans="1:15" s="389" customFormat="1" hidden="1">
      <c r="A45" s="282">
        <f t="shared" si="2"/>
        <v>11</v>
      </c>
      <c r="B45" s="490" t="s">
        <v>47</v>
      </c>
      <c r="C45" s="497"/>
      <c r="D45" s="492"/>
      <c r="E45" s="493"/>
      <c r="F45" s="494"/>
      <c r="G45" s="471"/>
      <c r="H45" s="471"/>
      <c r="I45" s="471"/>
      <c r="J45" s="471"/>
      <c r="K45" s="471"/>
      <c r="L45" s="471"/>
      <c r="M45" s="471"/>
      <c r="N45" s="471"/>
      <c r="O45" s="471"/>
    </row>
    <row r="46" spans="1:15" s="389" customFormat="1">
      <c r="A46" s="282">
        <v>9</v>
      </c>
      <c r="B46" s="490" t="s">
        <v>48</v>
      </c>
      <c r="C46" s="497"/>
      <c r="D46" s="492">
        <v>65</v>
      </c>
      <c r="E46" s="493"/>
      <c r="F46" s="494"/>
      <c r="G46" s="471"/>
      <c r="H46" s="471"/>
      <c r="I46" s="471"/>
      <c r="J46" s="471"/>
      <c r="K46" s="471"/>
      <c r="L46" s="471"/>
      <c r="M46" s="471"/>
      <c r="N46" s="471"/>
      <c r="O46" s="471"/>
    </row>
    <row r="47" spans="1:15" s="389" customFormat="1">
      <c r="A47" s="282">
        <v>10</v>
      </c>
      <c r="B47" s="490" t="s">
        <v>49</v>
      </c>
      <c r="C47" s="497"/>
      <c r="D47" s="492">
        <v>20</v>
      </c>
      <c r="E47" s="493"/>
      <c r="F47" s="494"/>
      <c r="G47" s="471"/>
      <c r="H47" s="471"/>
      <c r="I47" s="471"/>
      <c r="J47" s="471"/>
      <c r="K47" s="471"/>
      <c r="L47" s="471"/>
      <c r="M47" s="471"/>
      <c r="N47" s="471"/>
      <c r="O47" s="471"/>
    </row>
    <row r="48" spans="1:15" s="389" customFormat="1" hidden="1">
      <c r="A48" s="282">
        <f t="shared" si="2"/>
        <v>11</v>
      </c>
      <c r="B48" s="490" t="s">
        <v>50</v>
      </c>
      <c r="C48" s="497"/>
      <c r="D48" s="492"/>
      <c r="E48" s="493"/>
      <c r="F48" s="494"/>
      <c r="G48" s="471"/>
      <c r="H48" s="471"/>
      <c r="I48" s="471"/>
      <c r="J48" s="471"/>
      <c r="K48" s="471"/>
      <c r="L48" s="471"/>
      <c r="M48" s="471"/>
      <c r="N48" s="471"/>
      <c r="O48" s="471"/>
    </row>
    <row r="49" spans="1:15" s="389" customFormat="1" hidden="1">
      <c r="A49" s="282">
        <f t="shared" si="2"/>
        <v>12</v>
      </c>
      <c r="B49" s="490" t="s">
        <v>51</v>
      </c>
      <c r="C49" s="497"/>
      <c r="D49" s="492"/>
      <c r="E49" s="493"/>
      <c r="F49" s="494"/>
      <c r="G49" s="471"/>
      <c r="H49" s="471"/>
      <c r="I49" s="471"/>
      <c r="J49" s="471"/>
      <c r="K49" s="471"/>
      <c r="L49" s="471"/>
      <c r="M49" s="471"/>
      <c r="N49" s="471"/>
      <c r="O49" s="471"/>
    </row>
    <row r="50" spans="1:15" s="389" customFormat="1" hidden="1">
      <c r="A50" s="282">
        <f t="shared" si="2"/>
        <v>13</v>
      </c>
      <c r="B50" s="490" t="s">
        <v>52</v>
      </c>
      <c r="C50" s="497"/>
      <c r="D50" s="492"/>
      <c r="E50" s="493"/>
      <c r="F50" s="494"/>
      <c r="G50" s="471"/>
      <c r="H50" s="471"/>
      <c r="I50" s="471"/>
      <c r="J50" s="471"/>
      <c r="K50" s="471"/>
      <c r="L50" s="471"/>
      <c r="M50" s="471"/>
      <c r="N50" s="471"/>
      <c r="O50" s="471"/>
    </row>
    <row r="51" spans="1:15" s="389" customFormat="1">
      <c r="A51" s="282">
        <v>11</v>
      </c>
      <c r="B51" s="490" t="s">
        <v>53</v>
      </c>
      <c r="C51" s="497"/>
      <c r="D51" s="492">
        <v>22</v>
      </c>
      <c r="E51" s="493"/>
      <c r="F51" s="494"/>
      <c r="G51" s="471"/>
      <c r="H51" s="471"/>
      <c r="I51" s="471"/>
      <c r="J51" s="471"/>
      <c r="K51" s="471"/>
      <c r="L51" s="471"/>
      <c r="M51" s="471"/>
      <c r="N51" s="471"/>
      <c r="O51" s="471"/>
    </row>
    <row r="52" spans="1:15" s="389" customFormat="1">
      <c r="A52" s="282">
        <v>12</v>
      </c>
      <c r="B52" s="490" t="s">
        <v>54</v>
      </c>
      <c r="C52" s="497"/>
      <c r="D52" s="492">
        <v>95</v>
      </c>
      <c r="E52" s="493"/>
      <c r="F52" s="494"/>
      <c r="G52" s="471"/>
      <c r="H52" s="471"/>
      <c r="I52" s="471"/>
      <c r="J52" s="471"/>
      <c r="K52" s="471"/>
      <c r="L52" s="471"/>
      <c r="M52" s="471"/>
      <c r="N52" s="471"/>
      <c r="O52" s="471"/>
    </row>
    <row r="53" spans="1:15" s="389" customFormat="1" hidden="1">
      <c r="A53" s="282">
        <f t="shared" si="2"/>
        <v>13</v>
      </c>
      <c r="B53" s="490" t="s">
        <v>55</v>
      </c>
      <c r="C53" s="497"/>
      <c r="D53" s="492"/>
      <c r="E53" s="493"/>
      <c r="F53" s="494"/>
      <c r="G53" s="471"/>
      <c r="H53" s="471"/>
      <c r="I53" s="471"/>
      <c r="J53" s="471"/>
      <c r="K53" s="471"/>
      <c r="L53" s="471"/>
      <c r="M53" s="471"/>
      <c r="N53" s="471"/>
      <c r="O53" s="471"/>
    </row>
    <row r="54" spans="1:15" s="389" customFormat="1" hidden="1">
      <c r="A54" s="282">
        <f t="shared" si="2"/>
        <v>14</v>
      </c>
      <c r="B54" s="490" t="s">
        <v>56</v>
      </c>
      <c r="C54" s="497"/>
      <c r="D54" s="492"/>
      <c r="E54" s="493"/>
      <c r="F54" s="494"/>
      <c r="G54" s="471"/>
      <c r="H54" s="471"/>
      <c r="I54" s="471"/>
      <c r="J54" s="471"/>
      <c r="K54" s="471"/>
      <c r="L54" s="471"/>
      <c r="M54" s="471"/>
      <c r="N54" s="471"/>
      <c r="O54" s="471"/>
    </row>
    <row r="55" spans="1:15" s="389" customFormat="1" hidden="1">
      <c r="A55" s="282">
        <f t="shared" si="2"/>
        <v>15</v>
      </c>
      <c r="B55" s="490" t="s">
        <v>57</v>
      </c>
      <c r="C55" s="497"/>
      <c r="D55" s="492"/>
      <c r="E55" s="493"/>
      <c r="F55" s="494"/>
      <c r="G55" s="471"/>
      <c r="H55" s="471"/>
      <c r="I55" s="471"/>
      <c r="J55" s="471"/>
      <c r="K55" s="471"/>
      <c r="L55" s="471"/>
      <c r="M55" s="471"/>
      <c r="N55" s="471"/>
      <c r="O55" s="471"/>
    </row>
    <row r="56" spans="1:15" s="389" customFormat="1" hidden="1">
      <c r="A56" s="282">
        <f t="shared" si="2"/>
        <v>16</v>
      </c>
      <c r="B56" s="490" t="s">
        <v>58</v>
      </c>
      <c r="C56" s="497"/>
      <c r="D56" s="492"/>
      <c r="E56" s="493"/>
      <c r="F56" s="494"/>
      <c r="G56" s="471"/>
      <c r="H56" s="471"/>
      <c r="I56" s="471"/>
      <c r="J56" s="471"/>
      <c r="K56" s="471"/>
      <c r="L56" s="471"/>
      <c r="M56" s="471"/>
      <c r="N56" s="471"/>
      <c r="O56" s="471"/>
    </row>
    <row r="57" spans="1:15" s="389" customFormat="1" hidden="1">
      <c r="A57" s="282">
        <f t="shared" si="2"/>
        <v>17</v>
      </c>
      <c r="B57" s="490" t="s">
        <v>59</v>
      </c>
      <c r="C57" s="497"/>
      <c r="D57" s="492"/>
      <c r="E57" s="493"/>
      <c r="F57" s="494"/>
      <c r="G57" s="471"/>
      <c r="H57" s="471"/>
      <c r="I57" s="471"/>
      <c r="J57" s="471"/>
      <c r="K57" s="471"/>
      <c r="L57" s="471"/>
      <c r="M57" s="471"/>
      <c r="N57" s="471"/>
      <c r="O57" s="471"/>
    </row>
    <row r="58" spans="1:15" s="389" customFormat="1" hidden="1">
      <c r="A58" s="282">
        <f t="shared" si="2"/>
        <v>18</v>
      </c>
      <c r="B58" s="346"/>
      <c r="C58" s="497"/>
      <c r="D58" s="492"/>
      <c r="E58" s="493"/>
      <c r="F58" s="494"/>
      <c r="G58" s="471"/>
      <c r="H58" s="471"/>
      <c r="I58" s="471"/>
      <c r="J58" s="471"/>
      <c r="K58" s="471"/>
      <c r="L58" s="471"/>
      <c r="M58" s="471"/>
      <c r="N58" s="471"/>
      <c r="O58" s="471"/>
    </row>
    <row r="59" spans="1:15" s="389" customFormat="1" hidden="1">
      <c r="A59" s="282">
        <f t="shared" si="2"/>
        <v>19</v>
      </c>
      <c r="B59" s="346"/>
      <c r="C59" s="497"/>
      <c r="D59" s="492"/>
      <c r="E59" s="493"/>
      <c r="F59" s="494"/>
      <c r="G59" s="471"/>
      <c r="H59" s="471"/>
      <c r="I59" s="471"/>
      <c r="J59" s="471"/>
      <c r="K59" s="471"/>
      <c r="L59" s="471"/>
      <c r="M59" s="471"/>
      <c r="N59" s="471"/>
      <c r="O59" s="471"/>
    </row>
    <row r="60" spans="1:15" s="471" customFormat="1" hidden="1">
      <c r="A60" s="282">
        <f t="shared" si="2"/>
        <v>20</v>
      </c>
      <c r="B60" s="346"/>
      <c r="C60" s="503"/>
      <c r="D60" s="492"/>
      <c r="E60" s="493"/>
      <c r="F60" s="504"/>
    </row>
    <row r="61" spans="1:15" s="471" customFormat="1" hidden="1">
      <c r="A61" s="282">
        <f t="shared" si="2"/>
        <v>21</v>
      </c>
      <c r="B61" s="346"/>
      <c r="C61" s="503"/>
      <c r="D61" s="492"/>
      <c r="E61" s="493"/>
      <c r="F61" s="471" t="s">
        <v>60</v>
      </c>
    </row>
    <row r="62" spans="1:15" s="389" customFormat="1">
      <c r="A62" s="282">
        <v>13</v>
      </c>
      <c r="B62" s="490" t="s">
        <v>61</v>
      </c>
      <c r="C62" s="497"/>
      <c r="D62" s="492">
        <v>1199.0999999999999</v>
      </c>
      <c r="E62" s="493"/>
      <c r="F62" s="494"/>
      <c r="G62" s="471"/>
      <c r="H62" s="471"/>
      <c r="I62" s="471"/>
      <c r="J62" s="471"/>
      <c r="K62" s="471"/>
      <c r="L62" s="471"/>
      <c r="M62" s="471"/>
      <c r="N62" s="471"/>
      <c r="O62" s="471"/>
    </row>
    <row r="63" spans="1:15" s="389" customFormat="1" ht="13.5">
      <c r="A63" s="513">
        <v>13.1</v>
      </c>
      <c r="B63" s="517" t="s">
        <v>62</v>
      </c>
      <c r="C63" s="497"/>
      <c r="D63" s="501">
        <v>443.3</v>
      </c>
      <c r="E63" s="502"/>
      <c r="F63" s="349"/>
      <c r="G63" s="471"/>
      <c r="H63" s="471"/>
      <c r="I63" s="471"/>
      <c r="J63" s="471"/>
      <c r="K63" s="471"/>
      <c r="L63" s="471"/>
      <c r="M63" s="471"/>
      <c r="N63" s="471"/>
      <c r="O63" s="471"/>
    </row>
    <row r="64" spans="1:15" s="389" customFormat="1" hidden="1">
      <c r="A64" s="282">
        <f>+A62+1</f>
        <v>14</v>
      </c>
      <c r="B64" s="490" t="s">
        <v>63</v>
      </c>
      <c r="C64" s="497"/>
      <c r="D64" s="492"/>
      <c r="E64" s="493"/>
      <c r="F64" s="494"/>
      <c r="G64" s="471"/>
      <c r="H64" s="471"/>
      <c r="I64" s="471"/>
      <c r="J64" s="471"/>
      <c r="K64" s="471"/>
      <c r="L64" s="471"/>
      <c r="M64" s="471"/>
      <c r="N64" s="471"/>
      <c r="O64" s="471"/>
    </row>
    <row r="65" spans="1:16" s="389" customFormat="1" hidden="1">
      <c r="A65" s="282">
        <v>12</v>
      </c>
      <c r="B65" s="490" t="s">
        <v>64</v>
      </c>
      <c r="C65" s="497"/>
      <c r="D65" s="492"/>
      <c r="E65" s="493"/>
      <c r="F65" s="494"/>
      <c r="G65" s="471"/>
      <c r="H65" s="471"/>
      <c r="I65" s="471"/>
      <c r="J65" s="471"/>
      <c r="K65" s="471"/>
      <c r="L65" s="471"/>
      <c r="M65" s="471"/>
      <c r="N65" s="471"/>
      <c r="O65" s="471"/>
    </row>
    <row r="66" spans="1:16" ht="23.25" customHeight="1">
      <c r="A66" s="519"/>
      <c r="B66" s="520" t="s">
        <v>65</v>
      </c>
      <c r="C66" s="487"/>
      <c r="D66" s="521">
        <f>SUM(D27,D30:D35,D39:D62,D64:D65)</f>
        <v>24123.5</v>
      </c>
      <c r="E66" s="522"/>
      <c r="F66" s="521">
        <f>+D24-D66</f>
        <v>0</v>
      </c>
    </row>
    <row r="67" spans="1:16" ht="37.5" customHeight="1">
      <c r="B67" s="523"/>
      <c r="C67" s="524"/>
      <c r="D67" s="508"/>
      <c r="E67" s="508"/>
      <c r="F67" s="296"/>
    </row>
    <row r="68" spans="1:16" ht="26.25" hidden="1" customHeight="1">
      <c r="B68" s="525" t="s">
        <v>66</v>
      </c>
      <c r="C68" s="526"/>
      <c r="D68" s="527" t="s">
        <v>67</v>
      </c>
      <c r="E68" s="433"/>
      <c r="F68" s="296"/>
    </row>
    <row r="69" spans="1:16" ht="12.75" hidden="1" customHeight="1">
      <c r="B69" s="523"/>
      <c r="D69" s="455" t="s">
        <v>68</v>
      </c>
      <c r="E69" s="456"/>
      <c r="F69" s="296"/>
    </row>
    <row r="70" spans="1:16" ht="27" hidden="1" customHeight="1">
      <c r="B70" s="525" t="s">
        <v>69</v>
      </c>
      <c r="C70" s="526"/>
      <c r="D70" s="527" t="s">
        <v>70</v>
      </c>
      <c r="E70" s="433"/>
      <c r="F70" s="296"/>
    </row>
    <row r="71" spans="1:16" ht="13.5" hidden="1" customHeight="1">
      <c r="B71" s="474"/>
      <c r="D71" s="455" t="s">
        <v>68</v>
      </c>
      <c r="E71" s="456"/>
      <c r="F71" s="296"/>
    </row>
    <row r="72" spans="1:16" hidden="1">
      <c r="B72" s="383" t="s">
        <v>71</v>
      </c>
      <c r="C72" s="474"/>
      <c r="D72" s="508"/>
      <c r="E72" s="508"/>
      <c r="F72" s="296"/>
    </row>
    <row r="73" spans="1:16" s="390" customFormat="1" ht="88.5" customHeight="1">
      <c r="A73" s="594" t="s">
        <v>279</v>
      </c>
      <c r="B73" s="594"/>
      <c r="C73" s="464"/>
      <c r="D73" s="595" t="s">
        <v>280</v>
      </c>
      <c r="E73" s="595"/>
      <c r="G73" s="596"/>
    </row>
    <row r="74" spans="1:16" s="474" customFormat="1" ht="40.5" customHeight="1">
      <c r="B74" s="528"/>
      <c r="C74" s="529"/>
      <c r="D74" s="508"/>
      <c r="F74" s="508"/>
      <c r="G74" s="296"/>
      <c r="H74" s="296"/>
      <c r="I74" s="296"/>
      <c r="J74" s="296"/>
      <c r="K74" s="296"/>
      <c r="L74" s="296"/>
      <c r="M74" s="296"/>
      <c r="N74" s="296"/>
      <c r="O74" s="296"/>
      <c r="P74" s="296"/>
    </row>
    <row r="75" spans="1:16">
      <c r="B75" s="474"/>
      <c r="C75" s="474"/>
      <c r="D75" s="508"/>
      <c r="E75" s="508"/>
      <c r="F75" s="296"/>
    </row>
    <row r="76" spans="1:16">
      <c r="B76" s="474"/>
      <c r="C76" s="474"/>
      <c r="D76" s="508"/>
      <c r="E76" s="508"/>
      <c r="F76" s="296"/>
    </row>
    <row r="77" spans="1:16">
      <c r="B77" s="474"/>
      <c r="C77" s="474"/>
      <c r="D77" s="508"/>
      <c r="E77" s="508"/>
    </row>
    <row r="78" spans="1:16">
      <c r="B78" s="474"/>
      <c r="C78" s="474"/>
      <c r="D78" s="508"/>
      <c r="E78" s="508"/>
    </row>
    <row r="79" spans="1:16">
      <c r="B79" s="474"/>
      <c r="C79" s="474"/>
      <c r="D79" s="508"/>
      <c r="E79" s="508"/>
    </row>
    <row r="80" spans="1:16">
      <c r="B80" s="474"/>
      <c r="C80" s="474"/>
      <c r="D80" s="508"/>
      <c r="E80" s="508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Normal="100" workbookViewId="0">
      <selection activeCell="D95" sqref="D95"/>
    </sheetView>
  </sheetViews>
  <sheetFormatPr defaultColWidth="9.140625" defaultRowHeight="13.5"/>
  <cols>
    <col min="1" max="1" width="4.85546875" style="392" customWidth="1"/>
    <col min="2" max="2" width="59.42578125" style="393" customWidth="1"/>
    <col min="3" max="3" width="12.140625" style="392" customWidth="1"/>
    <col min="4" max="5" width="13.7109375" style="392" customWidth="1"/>
    <col min="6" max="6" width="14.140625" style="392" customWidth="1"/>
    <col min="7" max="7" width="3.5703125" style="392" customWidth="1"/>
    <col min="8" max="8" width="37.140625" style="394" hidden="1" customWidth="1"/>
    <col min="9" max="11" width="0" style="391" hidden="1" customWidth="1"/>
    <col min="12" max="12" width="11.85546875" style="395" customWidth="1"/>
    <col min="13" max="15" width="9.140625" style="391"/>
    <col min="16" max="16384" width="9.140625" style="392"/>
  </cols>
  <sheetData>
    <row r="1" spans="1:15" s="380" customFormat="1" ht="17.25">
      <c r="A1" s="396"/>
      <c r="B1" s="397"/>
      <c r="C1" s="398"/>
      <c r="D1" s="398"/>
      <c r="E1" s="398"/>
      <c r="F1" s="399" t="s">
        <v>0</v>
      </c>
      <c r="G1" s="400">
        <f>+'Ekamut-caxs'!E1+1</f>
        <v>18</v>
      </c>
      <c r="H1" s="394"/>
      <c r="L1" s="432"/>
    </row>
    <row r="2" spans="1:15" s="380" customFormat="1" ht="17.25">
      <c r="A2" s="396"/>
      <c r="B2" s="401"/>
      <c r="C2" s="402"/>
      <c r="D2" s="402"/>
      <c r="E2" s="402"/>
      <c r="F2" s="542" t="s">
        <v>1</v>
      </c>
      <c r="G2" s="542"/>
      <c r="H2" s="394"/>
      <c r="L2" s="432"/>
    </row>
    <row r="3" spans="1:15" s="380" customFormat="1" ht="17.25">
      <c r="A3" s="396"/>
      <c r="B3" s="401"/>
      <c r="C3" s="402"/>
      <c r="D3" s="402"/>
      <c r="E3" s="543" t="s">
        <v>2</v>
      </c>
      <c r="F3" s="543"/>
      <c r="G3" s="543"/>
      <c r="H3" s="394"/>
      <c r="L3" s="432"/>
    </row>
    <row r="4" spans="1:15" s="380" customFormat="1" ht="26.25" customHeight="1">
      <c r="A4" s="396"/>
      <c r="B4" s="401"/>
      <c r="C4" s="402"/>
      <c r="D4" s="402"/>
      <c r="E4" s="544" t="str">
        <f>+'Ekamut-caxs'!D4</f>
        <v xml:space="preserve">_____. _____. 2023թ. </v>
      </c>
      <c r="F4" s="544"/>
      <c r="G4" s="544"/>
      <c r="H4" s="394"/>
      <c r="L4" s="432"/>
    </row>
    <row r="5" spans="1:15" s="380" customFormat="1" ht="24.75" customHeight="1">
      <c r="A5" s="396"/>
      <c r="B5" s="401"/>
      <c r="C5" s="402"/>
      <c r="D5" s="402"/>
      <c r="E5" s="544" t="str">
        <f>+'Ekamut-caxs'!C5</f>
        <v xml:space="preserve">հ. __________- Ա որոշմամբ </v>
      </c>
      <c r="F5" s="544"/>
      <c r="G5" s="544"/>
      <c r="H5" s="394"/>
      <c r="L5" s="432"/>
    </row>
    <row r="6" spans="1:15" s="381" customFormat="1" ht="18" customHeight="1">
      <c r="A6" s="545" t="s">
        <v>5</v>
      </c>
      <c r="B6" s="545"/>
      <c r="C6" s="545"/>
      <c r="D6" s="545"/>
      <c r="E6" s="545"/>
      <c r="F6" s="545"/>
      <c r="G6" s="403"/>
      <c r="H6" s="394"/>
      <c r="I6" s="380"/>
      <c r="J6" s="380"/>
      <c r="K6" s="380"/>
      <c r="L6" s="432"/>
      <c r="M6" s="380"/>
      <c r="N6" s="380"/>
      <c r="O6" s="380"/>
    </row>
    <row r="7" spans="1:15" s="382" customFormat="1" ht="20.25">
      <c r="A7" s="534" t="str">
        <f>+'Ekamut-caxs'!A7:D7</f>
        <v xml:space="preserve">«ԵՐԵՎԱՆԻ ԱՐԱԲԿԻՐԻ ՇԱԽՄԱՏԻ ՄԱՆԿԱՊԱՏԱՆԵԿԱՆ ՄԱՐԶԱԴՊՐՈՑ»  ՀՈԱԿ-ի </v>
      </c>
      <c r="B7" s="534"/>
      <c r="C7" s="534"/>
      <c r="D7" s="534"/>
      <c r="E7" s="534"/>
      <c r="F7" s="534"/>
      <c r="G7" s="115"/>
      <c r="H7" s="404"/>
      <c r="I7" s="433"/>
      <c r="J7" s="433"/>
      <c r="K7" s="433"/>
      <c r="L7" s="432"/>
      <c r="M7" s="433"/>
      <c r="N7" s="433"/>
      <c r="O7" s="433"/>
    </row>
    <row r="8" spans="1:15" s="382" customFormat="1" ht="18.75" customHeight="1">
      <c r="A8" s="535" t="s">
        <v>72</v>
      </c>
      <c r="B8" s="535"/>
      <c r="C8" s="535"/>
      <c r="D8" s="535"/>
      <c r="E8" s="535"/>
      <c r="F8" s="535"/>
      <c r="G8" s="405"/>
      <c r="H8" s="394"/>
      <c r="I8" s="433"/>
      <c r="J8" s="433"/>
      <c r="K8" s="433"/>
      <c r="L8" s="432"/>
      <c r="M8" s="433"/>
      <c r="N8" s="433"/>
      <c r="O8" s="433"/>
    </row>
    <row r="9" spans="1:15" s="382" customFormat="1" ht="11.25" customHeight="1">
      <c r="A9" s="406"/>
      <c r="B9" s="407"/>
      <c r="C9" s="406"/>
      <c r="D9" s="406"/>
      <c r="E9" s="406"/>
      <c r="F9" s="406"/>
      <c r="G9" s="406"/>
      <c r="H9" s="394"/>
      <c r="I9" s="433"/>
      <c r="J9" s="433"/>
      <c r="K9" s="433"/>
      <c r="L9" s="432"/>
      <c r="M9" s="433"/>
      <c r="N9" s="433"/>
      <c r="O9" s="433"/>
    </row>
    <row r="10" spans="1:15" s="381" customFormat="1" ht="15" customHeight="1">
      <c r="A10" s="408"/>
      <c r="B10" s="409"/>
      <c r="C10" s="408"/>
      <c r="D10" s="408"/>
      <c r="E10" s="408"/>
      <c r="F10" s="410" t="s">
        <v>73</v>
      </c>
      <c r="G10" s="410"/>
      <c r="H10" s="394"/>
      <c r="I10" s="380"/>
      <c r="J10" s="380"/>
      <c r="K10" s="380"/>
      <c r="L10" s="432"/>
      <c r="M10" s="380"/>
      <c r="N10" s="380"/>
      <c r="O10" s="380"/>
    </row>
    <row r="11" spans="1:15" s="383" customFormat="1" ht="33">
      <c r="A11" s="411" t="s">
        <v>74</v>
      </c>
      <c r="B11" s="412" t="s">
        <v>75</v>
      </c>
      <c r="C11" s="413" t="s">
        <v>76</v>
      </c>
      <c r="D11" s="413" t="s">
        <v>77</v>
      </c>
      <c r="E11" s="413" t="s">
        <v>78</v>
      </c>
      <c r="F11" s="413" t="s">
        <v>79</v>
      </c>
      <c r="G11" s="414"/>
      <c r="H11" s="394"/>
      <c r="I11" s="395"/>
      <c r="J11" s="395"/>
      <c r="K11" s="395"/>
      <c r="L11" s="434"/>
      <c r="M11" s="395"/>
      <c r="N11" s="395"/>
      <c r="O11" s="395"/>
    </row>
    <row r="12" spans="1:15" s="381" customFormat="1" ht="34.5">
      <c r="A12" s="268" t="s">
        <v>10</v>
      </c>
      <c r="B12" s="269" t="s">
        <v>80</v>
      </c>
      <c r="C12" s="271">
        <f>+F12</f>
        <v>263.39999999999998</v>
      </c>
      <c r="D12" s="271">
        <f>+F12</f>
        <v>263.39999999999998</v>
      </c>
      <c r="E12" s="271">
        <f>+F12</f>
        <v>263.39999999999998</v>
      </c>
      <c r="F12" s="271">
        <f>+'Dramakani hamematakan'!D6</f>
        <v>263.39999999999998</v>
      </c>
      <c r="G12" s="415"/>
      <c r="H12" s="416"/>
      <c r="I12" s="435" t="str">
        <f>IF((D12-C12)&lt;0,(0),"")</f>
        <v/>
      </c>
      <c r="J12" s="435" t="str">
        <f t="shared" ref="I12:K25" si="0">IF((E12-D12)&lt;0,(0),"")</f>
        <v/>
      </c>
      <c r="K12" s="435" t="str">
        <f>IF((F12-E12)&lt;0,(0),"")</f>
        <v/>
      </c>
      <c r="L12" s="436"/>
      <c r="M12" s="380"/>
      <c r="N12" s="380"/>
      <c r="O12" s="380"/>
    </row>
    <row r="13" spans="1:15" s="381" customFormat="1" ht="34.5">
      <c r="A13" s="268" t="s">
        <v>29</v>
      </c>
      <c r="B13" s="269" t="s">
        <v>81</v>
      </c>
      <c r="C13" s="271">
        <f>SUM(C14:C24)</f>
        <v>4736</v>
      </c>
      <c r="D13" s="271">
        <f>SUM(D14:D24)</f>
        <v>10656.1</v>
      </c>
      <c r="E13" s="271">
        <f>SUM(E14:E24)</f>
        <v>16576.099999999999</v>
      </c>
      <c r="F13" s="271">
        <f>SUM(F14:F24)</f>
        <v>23680.2</v>
      </c>
      <c r="G13" s="417"/>
      <c r="H13" s="394"/>
      <c r="I13" s="435" t="str">
        <f t="shared" si="0"/>
        <v/>
      </c>
      <c r="J13" s="435" t="str">
        <f>IF((E13-D13)&lt;0,(0),"")</f>
        <v/>
      </c>
      <c r="K13" s="435" t="str">
        <f t="shared" si="0"/>
        <v/>
      </c>
      <c r="L13" s="432"/>
      <c r="M13" s="380"/>
      <c r="N13" s="380"/>
      <c r="O13" s="380"/>
    </row>
    <row r="14" spans="1:15" s="381" customFormat="1" ht="17.25">
      <c r="A14" s="272">
        <v>1</v>
      </c>
      <c r="B14" s="273" t="str">
        <f>+'Ekamut-caxs'!B11</f>
        <v>Սուբսիդիայից</v>
      </c>
      <c r="C14" s="418">
        <v>4736</v>
      </c>
      <c r="D14" s="418">
        <v>10656.1</v>
      </c>
      <c r="E14" s="418">
        <v>16576.099999999999</v>
      </c>
      <c r="F14" s="275">
        <f>+'Ekamut-caxs'!D11</f>
        <v>23680.2</v>
      </c>
      <c r="G14" s="419"/>
      <c r="H14" s="394"/>
      <c r="I14" s="435" t="str">
        <f t="shared" si="0"/>
        <v/>
      </c>
      <c r="J14" s="435" t="str">
        <f t="shared" si="0"/>
        <v/>
      </c>
      <c r="K14" s="435" t="str">
        <f t="shared" si="0"/>
        <v/>
      </c>
      <c r="L14" s="432"/>
      <c r="M14" s="380"/>
      <c r="N14" s="380"/>
      <c r="O14" s="380"/>
    </row>
    <row r="15" spans="1:15" s="381" customFormat="1" ht="34.5" hidden="1">
      <c r="A15" s="272">
        <f>+A14+1</f>
        <v>2</v>
      </c>
      <c r="B15" s="319" t="str">
        <f>+'Ekamut-caxs'!B12</f>
        <v>Սուբսիդիա՝ ազգային, լարային և փողային նվագարանների ուսուցման գծով</v>
      </c>
      <c r="C15" s="279"/>
      <c r="D15" s="279"/>
      <c r="E15" s="279"/>
      <c r="F15" s="275">
        <f>+'Ekamut-caxs'!D12</f>
        <v>0</v>
      </c>
      <c r="G15" s="419"/>
      <c r="H15" s="420"/>
      <c r="I15" s="435" t="str">
        <f t="shared" si="0"/>
        <v/>
      </c>
      <c r="J15" s="435" t="str">
        <f t="shared" si="0"/>
        <v/>
      </c>
      <c r="K15" s="435" t="str">
        <f t="shared" si="0"/>
        <v/>
      </c>
      <c r="L15" s="432"/>
      <c r="M15" s="380"/>
      <c r="N15" s="380"/>
      <c r="O15" s="380"/>
    </row>
    <row r="16" spans="1:15" s="381" customFormat="1" ht="17.25" hidden="1">
      <c r="A16" s="272">
        <f t="shared" ref="A16:A24" si="1">+A15+1</f>
        <v>3</v>
      </c>
      <c r="B16" s="290" t="str">
        <f>+'Ekamut-caxs'!B13</f>
        <v xml:space="preserve">Վճարովի ծառայություններից </v>
      </c>
      <c r="C16" s="418"/>
      <c r="D16" s="418"/>
      <c r="E16" s="418"/>
      <c r="F16" s="275">
        <f>+'Ekamut-caxs'!D13</f>
        <v>0</v>
      </c>
      <c r="G16" s="419"/>
      <c r="H16" s="420"/>
      <c r="I16" s="435" t="str">
        <f t="shared" si="0"/>
        <v/>
      </c>
      <c r="J16" s="435" t="str">
        <f t="shared" si="0"/>
        <v/>
      </c>
      <c r="K16" s="435" t="str">
        <f t="shared" si="0"/>
        <v/>
      </c>
      <c r="L16" s="432"/>
      <c r="M16" s="380"/>
      <c r="N16" s="380"/>
      <c r="O16" s="380"/>
    </row>
    <row r="17" spans="1:15" s="381" customFormat="1" ht="17.25" hidden="1">
      <c r="A17" s="272">
        <f t="shared" si="1"/>
        <v>4</v>
      </c>
      <c r="B17" s="290" t="str">
        <f>+'Ekamut-caxs'!B14</f>
        <v>Սպասարկման և կոմունալ համավճարներից</v>
      </c>
      <c r="C17" s="418"/>
      <c r="D17" s="418"/>
      <c r="E17" s="418"/>
      <c r="F17" s="279">
        <f>+'Ekamut-caxs'!D14</f>
        <v>0</v>
      </c>
      <c r="G17" s="421"/>
      <c r="H17" s="422"/>
      <c r="I17" s="435" t="str">
        <f t="shared" si="0"/>
        <v/>
      </c>
      <c r="J17" s="435" t="str">
        <f t="shared" si="0"/>
        <v/>
      </c>
      <c r="K17" s="435" t="str">
        <f t="shared" si="0"/>
        <v/>
      </c>
      <c r="L17" s="432"/>
      <c r="M17" s="380"/>
      <c r="N17" s="380"/>
      <c r="O17" s="380"/>
    </row>
    <row r="18" spans="1:15" s="381" customFormat="1" ht="16.5" hidden="1" customHeight="1">
      <c r="A18" s="272">
        <f t="shared" si="1"/>
        <v>5</v>
      </c>
      <c r="B18" s="290" t="str">
        <f>+'Ekamut-caxs'!B15</f>
        <v>Միջոցառումների կազմակերպումից</v>
      </c>
      <c r="C18" s="418"/>
      <c r="D18" s="418"/>
      <c r="E18" s="418"/>
      <c r="F18" s="275">
        <f>+'Ekamut-caxs'!D15</f>
        <v>0</v>
      </c>
      <c r="G18" s="419"/>
      <c r="H18" s="423"/>
      <c r="I18" s="435" t="str">
        <f t="shared" si="0"/>
        <v/>
      </c>
      <c r="J18" s="435" t="str">
        <f t="shared" si="0"/>
        <v/>
      </c>
      <c r="K18" s="435" t="str">
        <f t="shared" si="0"/>
        <v/>
      </c>
      <c r="L18" s="432"/>
      <c r="M18" s="380"/>
      <c r="N18" s="380"/>
      <c r="O18" s="380"/>
    </row>
    <row r="19" spans="1:15" s="381" customFormat="1" ht="17.25" hidden="1">
      <c r="A19" s="272">
        <f t="shared" si="1"/>
        <v>6</v>
      </c>
      <c r="B19" s="290" t="str">
        <f>+'Ekamut-caxs'!B16</f>
        <v>Ֆինանսական օգնությունից</v>
      </c>
      <c r="C19" s="418"/>
      <c r="D19" s="418"/>
      <c r="E19" s="418"/>
      <c r="F19" s="275">
        <f>+'Ekamut-caxs'!D16</f>
        <v>0</v>
      </c>
      <c r="G19" s="419"/>
      <c r="H19" s="422"/>
      <c r="I19" s="435" t="str">
        <f t="shared" si="0"/>
        <v/>
      </c>
      <c r="J19" s="435" t="str">
        <f t="shared" si="0"/>
        <v/>
      </c>
      <c r="K19" s="435" t="str">
        <f t="shared" si="0"/>
        <v/>
      </c>
      <c r="L19" s="432"/>
      <c r="M19" s="380"/>
      <c r="N19" s="380"/>
      <c r="O19" s="380"/>
    </row>
    <row r="20" spans="1:15" s="381" customFormat="1" ht="16.5" hidden="1" customHeight="1">
      <c r="A20" s="272">
        <f t="shared" si="1"/>
        <v>7</v>
      </c>
      <c r="B20" s="290" t="str">
        <f>+'Ekamut-caxs'!B17</f>
        <v>Չփոխանակվող գործարքներից (դրամաշնորհից)</v>
      </c>
      <c r="C20" s="418"/>
      <c r="D20" s="418"/>
      <c r="E20" s="418"/>
      <c r="F20" s="279">
        <f>+'Ekamut-caxs'!D17</f>
        <v>0</v>
      </c>
      <c r="G20" s="421"/>
      <c r="H20" s="423"/>
      <c r="I20" s="435" t="str">
        <f t="shared" si="0"/>
        <v/>
      </c>
      <c r="J20" s="435" t="str">
        <f t="shared" si="0"/>
        <v/>
      </c>
      <c r="K20" s="435" t="str">
        <f t="shared" si="0"/>
        <v/>
      </c>
      <c r="L20" s="432"/>
      <c r="M20" s="380"/>
      <c r="N20" s="380"/>
      <c r="O20" s="380"/>
    </row>
    <row r="21" spans="1:15" s="381" customFormat="1" ht="16.5" hidden="1" customHeight="1">
      <c r="A21" s="272">
        <f t="shared" si="1"/>
        <v>8</v>
      </c>
      <c r="B21" s="273" t="s">
        <v>82</v>
      </c>
      <c r="C21" s="418"/>
      <c r="D21" s="418"/>
      <c r="E21" s="418"/>
      <c r="F21" s="279"/>
      <c r="G21" s="421"/>
      <c r="H21" s="423"/>
      <c r="I21" s="435" t="str">
        <f t="shared" si="0"/>
        <v/>
      </c>
      <c r="J21" s="435" t="str">
        <f t="shared" si="0"/>
        <v/>
      </c>
      <c r="K21" s="435" t="str">
        <f t="shared" si="0"/>
        <v/>
      </c>
      <c r="L21" s="432"/>
      <c r="M21" s="380"/>
      <c r="N21" s="380"/>
      <c r="O21" s="380"/>
    </row>
    <row r="22" spans="1:15" s="381" customFormat="1" ht="16.5" hidden="1" customHeight="1">
      <c r="A22" s="272">
        <f t="shared" si="1"/>
        <v>9</v>
      </c>
      <c r="B22" s="273" t="str">
        <f>+'Ekamut-caxs'!B21</f>
        <v>Բանկի տոկոսից</v>
      </c>
      <c r="C22" s="418"/>
      <c r="D22" s="418"/>
      <c r="E22" s="418"/>
      <c r="F22" s="275">
        <f>+'Ekamut-caxs'!D21</f>
        <v>0</v>
      </c>
      <c r="G22" s="419"/>
      <c r="H22" s="423"/>
      <c r="I22" s="435" t="str">
        <f t="shared" si="0"/>
        <v/>
      </c>
      <c r="J22" s="435" t="str">
        <f t="shared" si="0"/>
        <v/>
      </c>
      <c r="K22" s="435" t="str">
        <f t="shared" si="0"/>
        <v/>
      </c>
      <c r="L22" s="432"/>
      <c r="M22" s="380"/>
      <c r="N22" s="380"/>
      <c r="O22" s="380"/>
    </row>
    <row r="23" spans="1:15" s="380" customFormat="1" ht="16.5" hidden="1" customHeight="1">
      <c r="A23" s="272">
        <f t="shared" si="1"/>
        <v>10</v>
      </c>
      <c r="B23" s="353">
        <f>+'Ekamut-caxs'!B22</f>
        <v>0</v>
      </c>
      <c r="C23" s="418"/>
      <c r="D23" s="418"/>
      <c r="E23" s="418"/>
      <c r="F23" s="279">
        <f>+'Ekamut-caxs'!D22</f>
        <v>0</v>
      </c>
      <c r="G23" s="424"/>
      <c r="H23" s="539" t="s">
        <v>27</v>
      </c>
      <c r="I23" s="437" t="str">
        <f t="shared" si="0"/>
        <v/>
      </c>
      <c r="J23" s="437" t="str">
        <f t="shared" si="0"/>
        <v/>
      </c>
      <c r="K23" s="437" t="str">
        <f t="shared" si="0"/>
        <v/>
      </c>
      <c r="L23" s="432"/>
    </row>
    <row r="24" spans="1:15" s="380" customFormat="1" ht="16.5" hidden="1" customHeight="1">
      <c r="A24" s="272">
        <f t="shared" si="1"/>
        <v>11</v>
      </c>
      <c r="B24" s="353">
        <f>+'Ekamut-caxs'!B23</f>
        <v>0</v>
      </c>
      <c r="C24" s="418"/>
      <c r="D24" s="418"/>
      <c r="E24" s="418"/>
      <c r="F24" s="279">
        <f>+'Ekamut-caxs'!D23</f>
        <v>0</v>
      </c>
      <c r="G24" s="424"/>
      <c r="H24" s="539"/>
      <c r="I24" s="437" t="str">
        <f t="shared" si="0"/>
        <v/>
      </c>
      <c r="J24" s="437" t="str">
        <f t="shared" si="0"/>
        <v/>
      </c>
      <c r="K24" s="437" t="str">
        <f t="shared" si="0"/>
        <v/>
      </c>
      <c r="L24" s="432"/>
    </row>
    <row r="25" spans="1:15" s="381" customFormat="1" ht="34.5">
      <c r="A25" s="268" t="s">
        <v>83</v>
      </c>
      <c r="B25" s="269" t="s">
        <v>84</v>
      </c>
      <c r="C25" s="271">
        <f>C26+C68+C81</f>
        <v>4097.2</v>
      </c>
      <c r="D25" s="271">
        <f>D26+D68+D81</f>
        <v>9726.2999999999993</v>
      </c>
      <c r="E25" s="271">
        <f>E26+E68+E81</f>
        <v>15314.699999999999</v>
      </c>
      <c r="F25" s="271">
        <f>F26+F68+F81</f>
        <v>23001.800000000003</v>
      </c>
      <c r="G25" s="417"/>
      <c r="H25" s="425">
        <f>+F12-F66</f>
        <v>185.99999999999997</v>
      </c>
      <c r="I25" s="435" t="str">
        <f t="shared" si="0"/>
        <v/>
      </c>
      <c r="J25" s="435" t="str">
        <f t="shared" si="0"/>
        <v/>
      </c>
      <c r="K25" s="435" t="str">
        <f t="shared" si="0"/>
        <v/>
      </c>
      <c r="L25" s="432"/>
      <c r="M25" s="380"/>
      <c r="N25" s="380"/>
      <c r="O25" s="380"/>
    </row>
    <row r="26" spans="1:15" s="381" customFormat="1" ht="17.25">
      <c r="A26" s="283" t="s">
        <v>85</v>
      </c>
      <c r="B26" s="269" t="s">
        <v>86</v>
      </c>
      <c r="C26" s="271">
        <f>SUM(C27,C30:C35,C39:C62,C66:C67)</f>
        <v>4097.2</v>
      </c>
      <c r="D26" s="271">
        <f>SUM(D27,D30:D35,D39:D62,D66:D67)</f>
        <v>9726.2999999999993</v>
      </c>
      <c r="E26" s="271">
        <f>SUM(E27,E30:E35,E39:E62,E66:E67)</f>
        <v>15314.699999999999</v>
      </c>
      <c r="F26" s="271">
        <f>SUM(F27,F30:F35,F39:F62,F66:F67)</f>
        <v>23001.800000000003</v>
      </c>
      <c r="G26" s="417"/>
      <c r="H26" s="422"/>
      <c r="I26" s="435" t="str">
        <f t="shared" ref="I26:K83" si="2">IF((D26-C26)&lt;0,(0),"")</f>
        <v/>
      </c>
      <c r="J26" s="435" t="str">
        <f t="shared" si="2"/>
        <v/>
      </c>
      <c r="K26" s="435" t="str">
        <f t="shared" si="2"/>
        <v/>
      </c>
      <c r="L26" s="432"/>
      <c r="M26" s="380"/>
      <c r="N26" s="380"/>
      <c r="O26" s="380"/>
    </row>
    <row r="27" spans="1:15" s="245" customFormat="1" ht="18" customHeight="1">
      <c r="A27" s="272">
        <v>1</v>
      </c>
      <c r="B27" s="284" t="str">
        <f>+'Ekamut-caxs'!B27</f>
        <v>Աշխատավարձի գծով</v>
      </c>
      <c r="C27" s="418">
        <v>3644.9</v>
      </c>
      <c r="D27" s="418">
        <v>9112</v>
      </c>
      <c r="E27" s="418">
        <v>14579.3</v>
      </c>
      <c r="F27" s="275">
        <f>+'Ekamut-caxs'!D27</f>
        <v>21869.4</v>
      </c>
      <c r="G27" s="419"/>
      <c r="H27" s="426"/>
      <c r="I27" s="435" t="str">
        <f t="shared" si="2"/>
        <v/>
      </c>
      <c r="J27" s="435" t="str">
        <f t="shared" si="2"/>
        <v/>
      </c>
      <c r="K27" s="435" t="str">
        <f t="shared" si="2"/>
        <v/>
      </c>
      <c r="L27" s="331"/>
      <c r="M27" s="332"/>
      <c r="N27" s="332"/>
      <c r="O27" s="332"/>
    </row>
    <row r="28" spans="1:15" s="384" customFormat="1" ht="14.25" hidden="1">
      <c r="A28" s="285">
        <v>1.1000000000000001</v>
      </c>
      <c r="B28" s="286" t="str">
        <f>+'Ekamut-caxs'!B28</f>
        <v>վճարովի ծառայության գծով</v>
      </c>
      <c r="C28" s="287"/>
      <c r="D28" s="287"/>
      <c r="E28" s="287"/>
      <c r="F28" s="288">
        <f>+'Ekamut-caxs'!D28</f>
        <v>0</v>
      </c>
      <c r="G28" s="427"/>
      <c r="H28" s="425"/>
      <c r="I28" s="435" t="str">
        <f t="shared" si="2"/>
        <v/>
      </c>
      <c r="J28" s="435" t="str">
        <f t="shared" si="2"/>
        <v/>
      </c>
      <c r="K28" s="435" t="str">
        <f t="shared" si="2"/>
        <v/>
      </c>
      <c r="L28" s="438"/>
      <c r="M28" s="439"/>
      <c r="N28" s="439"/>
      <c r="O28" s="439"/>
    </row>
    <row r="29" spans="1:15" s="384" customFormat="1" ht="14.25" hidden="1">
      <c r="A29" s="285">
        <v>1.2</v>
      </c>
      <c r="B29" s="428">
        <f>+'Ekamut-caxs'!B29</f>
        <v>0</v>
      </c>
      <c r="C29" s="287"/>
      <c r="D29" s="287"/>
      <c r="E29" s="287"/>
      <c r="F29" s="288">
        <f>+'Ekamut-caxs'!D29</f>
        <v>0</v>
      </c>
      <c r="G29" s="427"/>
      <c r="H29" s="426"/>
      <c r="I29" s="435" t="str">
        <f t="shared" si="2"/>
        <v/>
      </c>
      <c r="J29" s="435" t="str">
        <f t="shared" si="2"/>
        <v/>
      </c>
      <c r="K29" s="435" t="str">
        <f t="shared" si="2"/>
        <v/>
      </c>
      <c r="L29" s="438"/>
      <c r="M29" s="439"/>
      <c r="N29" s="439"/>
      <c r="O29" s="439"/>
    </row>
    <row r="30" spans="1:15" s="385" customFormat="1" ht="17.25">
      <c r="A30" s="272">
        <f>+A27+1</f>
        <v>2</v>
      </c>
      <c r="B30" s="290" t="str">
        <f>+'Ekamut-caxs'!B30</f>
        <v>Ջեռուցման գծով</v>
      </c>
      <c r="C30" s="418">
        <v>173</v>
      </c>
      <c r="D30" s="418">
        <v>173</v>
      </c>
      <c r="E30" s="418">
        <v>173</v>
      </c>
      <c r="F30" s="275">
        <f>+'Ekamut-caxs'!D30</f>
        <v>272</v>
      </c>
      <c r="G30" s="419"/>
      <c r="H30" s="429"/>
      <c r="I30" s="435" t="str">
        <f t="shared" si="2"/>
        <v/>
      </c>
      <c r="J30" s="435" t="str">
        <f t="shared" si="2"/>
        <v/>
      </c>
      <c r="K30" s="435" t="str">
        <f t="shared" si="2"/>
        <v/>
      </c>
      <c r="L30" s="440"/>
      <c r="M30" s="386"/>
      <c r="N30" s="386"/>
      <c r="O30" s="386"/>
    </row>
    <row r="31" spans="1:15" s="385" customFormat="1" ht="17.25">
      <c r="A31" s="272">
        <f>+A30+1</f>
        <v>3</v>
      </c>
      <c r="B31" s="290" t="str">
        <f>+'Ekamut-caxs'!B31</f>
        <v>Էլեկտրաէներգիայի գծով</v>
      </c>
      <c r="C31" s="418">
        <v>32</v>
      </c>
      <c r="D31" s="418">
        <v>64.099999999999994</v>
      </c>
      <c r="E31" s="418">
        <v>85.3</v>
      </c>
      <c r="F31" s="275">
        <f>+'Ekamut-caxs'!D31</f>
        <v>128.4</v>
      </c>
      <c r="G31" s="419"/>
      <c r="H31" s="429"/>
      <c r="I31" s="435" t="str">
        <f t="shared" si="2"/>
        <v/>
      </c>
      <c r="J31" s="435" t="str">
        <f t="shared" si="2"/>
        <v/>
      </c>
      <c r="K31" s="435" t="str">
        <f t="shared" si="2"/>
        <v/>
      </c>
      <c r="L31" s="441"/>
      <c r="M31" s="386"/>
      <c r="N31" s="386"/>
      <c r="O31" s="386"/>
    </row>
    <row r="32" spans="1:15" s="385" customFormat="1" ht="17.25" hidden="1">
      <c r="A32" s="272">
        <f t="shared" ref="A32:A34" si="3">+A31+1</f>
        <v>4</v>
      </c>
      <c r="B32" s="290" t="str">
        <f>+'Ekamut-caxs'!B32</f>
        <v>Ջրմուղ-կոյուղու գծով</v>
      </c>
      <c r="C32" s="418"/>
      <c r="D32" s="418"/>
      <c r="E32" s="418"/>
      <c r="F32" s="275">
        <f>+'Ekamut-caxs'!D32</f>
        <v>15</v>
      </c>
      <c r="G32" s="419"/>
      <c r="H32" s="429"/>
      <c r="I32" s="435" t="str">
        <f t="shared" si="2"/>
        <v/>
      </c>
      <c r="J32" s="435" t="str">
        <f t="shared" si="2"/>
        <v/>
      </c>
      <c r="K32" s="435" t="str">
        <f t="shared" si="2"/>
        <v/>
      </c>
      <c r="L32" s="441"/>
      <c r="M32" s="386"/>
      <c r="N32" s="386"/>
      <c r="O32" s="386"/>
    </row>
    <row r="33" spans="1:15" s="385" customFormat="1" ht="17.25" hidden="1">
      <c r="A33" s="272">
        <f t="shared" si="3"/>
        <v>5</v>
      </c>
      <c r="B33" s="290" t="str">
        <f>+'Ekamut-caxs'!B33</f>
        <v>Աղբահանության գծով</v>
      </c>
      <c r="C33" s="418"/>
      <c r="D33" s="418"/>
      <c r="E33" s="418"/>
      <c r="F33" s="275">
        <f>+'Ekamut-caxs'!D33</f>
        <v>0</v>
      </c>
      <c r="G33" s="419"/>
      <c r="H33" s="429"/>
      <c r="I33" s="435" t="str">
        <f t="shared" si="2"/>
        <v/>
      </c>
      <c r="J33" s="435" t="str">
        <f t="shared" si="2"/>
        <v/>
      </c>
      <c r="K33" s="435" t="str">
        <f t="shared" si="2"/>
        <v/>
      </c>
      <c r="L33" s="441"/>
      <c r="M33" s="386"/>
      <c r="N33" s="386"/>
      <c r="O33" s="386"/>
    </row>
    <row r="34" spans="1:15" s="385" customFormat="1" ht="17.25" hidden="1">
      <c r="A34" s="272">
        <f t="shared" si="3"/>
        <v>6</v>
      </c>
      <c r="B34" s="290" t="str">
        <f>+'Ekamut-caxs'!B34</f>
        <v>Ախտաբանության գծով</v>
      </c>
      <c r="C34" s="418"/>
      <c r="D34" s="418"/>
      <c r="E34" s="418"/>
      <c r="F34" s="275">
        <f>+'Ekamut-caxs'!D34</f>
        <v>0</v>
      </c>
      <c r="G34" s="419"/>
      <c r="H34" s="429"/>
      <c r="I34" s="435" t="str">
        <f t="shared" si="2"/>
        <v/>
      </c>
      <c r="J34" s="435" t="str">
        <f t="shared" si="2"/>
        <v/>
      </c>
      <c r="K34" s="435" t="str">
        <f t="shared" si="2"/>
        <v/>
      </c>
      <c r="L34" s="441"/>
      <c r="M34" s="386"/>
      <c r="N34" s="386"/>
      <c r="O34" s="386"/>
    </row>
    <row r="35" spans="1:15" s="385" customFormat="1" ht="17.25">
      <c r="A35" s="272">
        <v>4</v>
      </c>
      <c r="B35" s="290" t="str">
        <f>+'Ekamut-caxs'!B35</f>
        <v>Կապի գծով, այդ թվում`</v>
      </c>
      <c r="C35" s="418">
        <f>SUM(C36:C38)</f>
        <v>44.4</v>
      </c>
      <c r="D35" s="418">
        <f t="shared" ref="D35:F35" si="4">SUM(D36:D38)</f>
        <v>88.8</v>
      </c>
      <c r="E35" s="418">
        <f t="shared" si="4"/>
        <v>133.19999999999999</v>
      </c>
      <c r="F35" s="275">
        <f t="shared" si="4"/>
        <v>177.6</v>
      </c>
      <c r="G35" s="419"/>
      <c r="H35" s="429"/>
      <c r="I35" s="435" t="str">
        <f t="shared" si="2"/>
        <v/>
      </c>
      <c r="J35" s="435" t="str">
        <f t="shared" si="2"/>
        <v/>
      </c>
      <c r="K35" s="435" t="str">
        <f t="shared" si="2"/>
        <v/>
      </c>
      <c r="L35" s="441"/>
      <c r="M35" s="386"/>
      <c r="N35" s="386"/>
      <c r="O35" s="386"/>
    </row>
    <row r="36" spans="1:15">
      <c r="A36" s="285">
        <v>4.0999999999999996</v>
      </c>
      <c r="B36" s="286" t="str">
        <f>+'Ekamut-caxs'!B36</f>
        <v>բաժանորդային վճար</v>
      </c>
      <c r="C36" s="287">
        <v>14.4</v>
      </c>
      <c r="D36" s="287">
        <v>28.8</v>
      </c>
      <c r="E36" s="287">
        <v>43.2</v>
      </c>
      <c r="F36" s="288">
        <f>+'Ekamut-caxs'!D36</f>
        <v>57.6</v>
      </c>
      <c r="G36" s="427"/>
      <c r="H36" s="422"/>
      <c r="I36" s="435" t="str">
        <f t="shared" si="2"/>
        <v/>
      </c>
      <c r="J36" s="435" t="str">
        <f t="shared" si="2"/>
        <v/>
      </c>
      <c r="K36" s="435" t="str">
        <f t="shared" si="2"/>
        <v/>
      </c>
    </row>
    <row r="37" spans="1:15" hidden="1">
      <c r="A37" s="285">
        <v>7.2</v>
      </c>
      <c r="B37" s="286" t="str">
        <f>+'Ekamut-caxs'!B37</f>
        <v>րոպեավճար</v>
      </c>
      <c r="C37" s="287"/>
      <c r="D37" s="287"/>
      <c r="E37" s="287"/>
      <c r="F37" s="288">
        <f>+'Ekamut-caxs'!D37</f>
        <v>0</v>
      </c>
      <c r="G37" s="427"/>
      <c r="H37" s="422"/>
      <c r="I37" s="435" t="str">
        <f t="shared" si="2"/>
        <v/>
      </c>
      <c r="J37" s="435" t="str">
        <f t="shared" si="2"/>
        <v/>
      </c>
      <c r="K37" s="435" t="str">
        <f t="shared" si="2"/>
        <v/>
      </c>
    </row>
    <row r="38" spans="1:15">
      <c r="A38" s="285">
        <v>4.2</v>
      </c>
      <c r="B38" s="286" t="str">
        <f>+'Ekamut-caxs'!B38</f>
        <v>ինտերնետ կապ</v>
      </c>
      <c r="C38" s="287">
        <v>30</v>
      </c>
      <c r="D38" s="287">
        <v>60</v>
      </c>
      <c r="E38" s="287">
        <v>90</v>
      </c>
      <c r="F38" s="288">
        <f>+'Ekamut-caxs'!D38</f>
        <v>120</v>
      </c>
      <c r="G38" s="427"/>
      <c r="H38" s="425"/>
      <c r="I38" s="435" t="str">
        <f t="shared" si="2"/>
        <v/>
      </c>
      <c r="J38" s="435" t="str">
        <f t="shared" si="2"/>
        <v/>
      </c>
      <c r="K38" s="435" t="str">
        <f t="shared" si="2"/>
        <v/>
      </c>
    </row>
    <row r="39" spans="1:15" s="385" customFormat="1" ht="17.25" hidden="1">
      <c r="A39" s="272">
        <f>+A35+1</f>
        <v>5</v>
      </c>
      <c r="B39" s="290" t="str">
        <f>+'Ekamut-caxs'!B39</f>
        <v>Բանկային ծառայության գծով</v>
      </c>
      <c r="C39" s="418"/>
      <c r="D39" s="418"/>
      <c r="E39" s="418"/>
      <c r="F39" s="275">
        <f>+'Ekamut-caxs'!D39</f>
        <v>0</v>
      </c>
      <c r="G39" s="419"/>
      <c r="H39" s="429"/>
      <c r="I39" s="435" t="str">
        <f t="shared" si="2"/>
        <v/>
      </c>
      <c r="J39" s="435" t="str">
        <f t="shared" si="2"/>
        <v/>
      </c>
      <c r="K39" s="435" t="str">
        <f t="shared" si="2"/>
        <v/>
      </c>
      <c r="L39" s="441"/>
      <c r="M39" s="386"/>
      <c r="N39" s="386"/>
      <c r="O39" s="386"/>
    </row>
    <row r="40" spans="1:15" s="385" customFormat="1" ht="17.25">
      <c r="A40" s="272">
        <v>5</v>
      </c>
      <c r="B40" s="290" t="str">
        <f>+'Ekamut-caxs'!B40</f>
        <v>Տնտեսական ապրանքների գծով</v>
      </c>
      <c r="C40" s="418">
        <v>25</v>
      </c>
      <c r="D40" s="418">
        <v>50</v>
      </c>
      <c r="E40" s="418">
        <v>75</v>
      </c>
      <c r="F40" s="275">
        <f>+'Ekamut-caxs'!D40</f>
        <v>100</v>
      </c>
      <c r="G40" s="419"/>
      <c r="H40" s="429"/>
      <c r="I40" s="435" t="str">
        <f t="shared" si="2"/>
        <v/>
      </c>
      <c r="J40" s="435" t="str">
        <f t="shared" si="2"/>
        <v/>
      </c>
      <c r="K40" s="435" t="str">
        <f t="shared" si="2"/>
        <v/>
      </c>
      <c r="L40" s="441"/>
      <c r="M40" s="386"/>
      <c r="N40" s="386"/>
      <c r="O40" s="386"/>
    </row>
    <row r="41" spans="1:15" s="385" customFormat="1" ht="17.25">
      <c r="A41" s="272">
        <v>6</v>
      </c>
      <c r="B41" s="290" t="str">
        <f>+'Ekamut-caxs'!B41</f>
        <v>Գրասենյակային ապրանքների գծով</v>
      </c>
      <c r="C41" s="418">
        <v>25</v>
      </c>
      <c r="D41" s="418">
        <v>50</v>
      </c>
      <c r="E41" s="418">
        <v>75</v>
      </c>
      <c r="F41" s="275">
        <f>+'Ekamut-caxs'!D41</f>
        <v>100</v>
      </c>
      <c r="G41" s="419"/>
      <c r="H41" s="429"/>
      <c r="I41" s="435" t="str">
        <f t="shared" si="2"/>
        <v/>
      </c>
      <c r="J41" s="435" t="str">
        <f t="shared" si="2"/>
        <v/>
      </c>
      <c r="K41" s="435" t="str">
        <f t="shared" si="2"/>
        <v/>
      </c>
      <c r="L41" s="441"/>
      <c r="M41" s="386"/>
      <c r="N41" s="386"/>
      <c r="O41" s="386"/>
    </row>
    <row r="42" spans="1:15" s="385" customFormat="1" ht="17.25">
      <c r="A42" s="272">
        <v>7</v>
      </c>
      <c r="B42" s="290" t="str">
        <f>+'Ekamut-caxs'!B42</f>
        <v>Փոքրարժեք կամ արագամաշ առարկաների գծով</v>
      </c>
      <c r="C42" s="418"/>
      <c r="D42" s="418">
        <v>30</v>
      </c>
      <c r="E42" s="418">
        <v>30</v>
      </c>
      <c r="F42" s="275">
        <f>+'Ekamut-caxs'!D42</f>
        <v>60</v>
      </c>
      <c r="G42" s="419"/>
      <c r="H42" s="429"/>
      <c r="I42" s="435" t="str">
        <f t="shared" si="2"/>
        <v/>
      </c>
      <c r="J42" s="435" t="str">
        <f t="shared" si="2"/>
        <v/>
      </c>
      <c r="K42" s="435" t="str">
        <f t="shared" si="2"/>
        <v/>
      </c>
      <c r="L42" s="441"/>
      <c r="M42" s="386"/>
      <c r="N42" s="386"/>
      <c r="O42" s="386"/>
    </row>
    <row r="43" spans="1:15" s="385" customFormat="1" ht="17.25" hidden="1">
      <c r="A43" s="272">
        <f t="shared" ref="A43:A61" si="5">+A42+1</f>
        <v>8</v>
      </c>
      <c r="B43" s="290" t="str">
        <f>+'Ekamut-caxs'!B43</f>
        <v>Ուսումնական նյութերի գծով</v>
      </c>
      <c r="C43" s="418"/>
      <c r="D43" s="418"/>
      <c r="E43" s="418"/>
      <c r="F43" s="275">
        <f>+'Ekamut-caxs'!D43</f>
        <v>0</v>
      </c>
      <c r="G43" s="419"/>
      <c r="H43" s="429"/>
      <c r="I43" s="435" t="str">
        <f t="shared" si="2"/>
        <v/>
      </c>
      <c r="J43" s="435" t="str">
        <f t="shared" si="2"/>
        <v/>
      </c>
      <c r="K43" s="435" t="str">
        <f t="shared" si="2"/>
        <v/>
      </c>
      <c r="L43" s="441"/>
      <c r="M43" s="386"/>
      <c r="N43" s="386"/>
      <c r="O43" s="386"/>
    </row>
    <row r="44" spans="1:15" s="385" customFormat="1" ht="17.25" hidden="1">
      <c r="A44" s="272">
        <f t="shared" si="5"/>
        <v>9</v>
      </c>
      <c r="B44" s="290" t="str">
        <f>+'Ekamut-caxs'!B44</f>
        <v>Դեղորայքի գծով</v>
      </c>
      <c r="C44" s="418"/>
      <c r="D44" s="418"/>
      <c r="E44" s="418"/>
      <c r="F44" s="275">
        <f>+'Ekamut-caxs'!D44</f>
        <v>0</v>
      </c>
      <c r="G44" s="419"/>
      <c r="H44" s="429"/>
      <c r="I44" s="435" t="str">
        <f t="shared" si="2"/>
        <v/>
      </c>
      <c r="J44" s="435" t="str">
        <f t="shared" si="2"/>
        <v/>
      </c>
      <c r="K44" s="435" t="str">
        <f t="shared" si="2"/>
        <v/>
      </c>
      <c r="L44" s="441"/>
      <c r="M44" s="386"/>
      <c r="N44" s="386"/>
      <c r="O44" s="386"/>
    </row>
    <row r="45" spans="1:15" s="385" customFormat="1" ht="17.25" hidden="1">
      <c r="A45" s="272">
        <f t="shared" si="5"/>
        <v>10</v>
      </c>
      <c r="B45" s="290" t="str">
        <f>+'Ekamut-caxs'!B45</f>
        <v>Բուժ.ծառայության գծով</v>
      </c>
      <c r="C45" s="418"/>
      <c r="D45" s="418"/>
      <c r="E45" s="418"/>
      <c r="F45" s="275">
        <f>+'Ekamut-caxs'!D45</f>
        <v>0</v>
      </c>
      <c r="G45" s="419"/>
      <c r="H45" s="429"/>
      <c r="I45" s="435" t="str">
        <f t="shared" si="2"/>
        <v/>
      </c>
      <c r="J45" s="435" t="str">
        <f t="shared" si="2"/>
        <v/>
      </c>
      <c r="K45" s="435" t="str">
        <f t="shared" si="2"/>
        <v/>
      </c>
      <c r="L45" s="441"/>
      <c r="M45" s="386"/>
      <c r="N45" s="386"/>
      <c r="O45" s="386"/>
    </row>
    <row r="46" spans="1:15" s="385" customFormat="1" ht="17.25">
      <c r="A46" s="272">
        <v>8</v>
      </c>
      <c r="B46" s="290" t="str">
        <f>+'Ekamut-caxs'!B46</f>
        <v>Ընթացիկ վերանորոգման գծով</v>
      </c>
      <c r="C46" s="418">
        <v>65</v>
      </c>
      <c r="D46" s="418">
        <v>65</v>
      </c>
      <c r="E46" s="418">
        <v>65</v>
      </c>
      <c r="F46" s="275">
        <f>+'Ekamut-caxs'!D46</f>
        <v>65</v>
      </c>
      <c r="G46" s="419"/>
      <c r="H46" s="429"/>
      <c r="I46" s="435" t="str">
        <f t="shared" si="2"/>
        <v/>
      </c>
      <c r="J46" s="435" t="str">
        <f t="shared" si="2"/>
        <v/>
      </c>
      <c r="K46" s="435" t="str">
        <f t="shared" si="2"/>
        <v/>
      </c>
      <c r="L46" s="441"/>
      <c r="M46" s="386"/>
      <c r="N46" s="386"/>
      <c r="O46" s="386"/>
    </row>
    <row r="47" spans="1:15" s="385" customFormat="1" ht="17.25">
      <c r="A47" s="272">
        <v>9</v>
      </c>
      <c r="B47" s="290" t="str">
        <f>+'Ekamut-caxs'!B47</f>
        <v>Ջեռուցման համակարգի սպասարկման գծով</v>
      </c>
      <c r="C47" s="418">
        <v>5</v>
      </c>
      <c r="D47" s="418">
        <v>5</v>
      </c>
      <c r="E47" s="418">
        <v>5</v>
      </c>
      <c r="F47" s="275">
        <f>+'Ekamut-caxs'!D47</f>
        <v>20</v>
      </c>
      <c r="G47" s="419"/>
      <c r="H47" s="429"/>
      <c r="I47" s="435" t="str">
        <f t="shared" si="2"/>
        <v/>
      </c>
      <c r="J47" s="435" t="str">
        <f t="shared" si="2"/>
        <v/>
      </c>
      <c r="K47" s="435" t="str">
        <f t="shared" si="2"/>
        <v/>
      </c>
      <c r="L47" s="441"/>
      <c r="M47" s="386"/>
      <c r="N47" s="386"/>
      <c r="O47" s="386"/>
    </row>
    <row r="48" spans="1:15" s="385" customFormat="1" ht="17.25" hidden="1">
      <c r="A48" s="272">
        <f t="shared" si="5"/>
        <v>10</v>
      </c>
      <c r="B48" s="290" t="str">
        <f>+'Ekamut-caxs'!B48</f>
        <v>Կաթսայատան սպասարկման գծով</v>
      </c>
      <c r="C48" s="418"/>
      <c r="D48" s="418"/>
      <c r="E48" s="418"/>
      <c r="F48" s="275">
        <f>+'Ekamut-caxs'!D48</f>
        <v>0</v>
      </c>
      <c r="G48" s="419"/>
      <c r="H48" s="429"/>
      <c r="I48" s="435" t="str">
        <f t="shared" si="2"/>
        <v/>
      </c>
      <c r="J48" s="435" t="str">
        <f t="shared" si="2"/>
        <v/>
      </c>
      <c r="K48" s="435" t="str">
        <f t="shared" si="2"/>
        <v/>
      </c>
      <c r="L48" s="441"/>
      <c r="M48" s="386"/>
      <c r="N48" s="386"/>
      <c r="O48" s="386"/>
    </row>
    <row r="49" spans="1:15" s="385" customFormat="1" ht="17.25" hidden="1">
      <c r="A49" s="272">
        <v>13</v>
      </c>
      <c r="B49" s="290" t="str">
        <f>+'Ekamut-caxs'!B49</f>
        <v>Սպասարկման և կոմունալ համավճարների գծով</v>
      </c>
      <c r="C49" s="418"/>
      <c r="D49" s="418"/>
      <c r="E49" s="418"/>
      <c r="F49" s="275">
        <f>+'Ekamut-caxs'!D49</f>
        <v>0</v>
      </c>
      <c r="G49" s="419"/>
      <c r="H49" s="429"/>
      <c r="I49" s="435" t="str">
        <f t="shared" si="2"/>
        <v/>
      </c>
      <c r="J49" s="435" t="str">
        <f t="shared" si="2"/>
        <v/>
      </c>
      <c r="K49" s="435" t="str">
        <f t="shared" si="2"/>
        <v/>
      </c>
      <c r="L49" s="441"/>
      <c r="M49" s="386"/>
      <c r="N49" s="386"/>
      <c r="O49" s="386"/>
    </row>
    <row r="50" spans="1:15" s="385" customFormat="1" ht="17.25" hidden="1">
      <c r="A50" s="272">
        <f t="shared" si="5"/>
        <v>14</v>
      </c>
      <c r="B50" s="290" t="str">
        <f>+'Ekamut-caxs'!B50</f>
        <v>Գնումների համակարգողի ծառայության գծով</v>
      </c>
      <c r="C50" s="418"/>
      <c r="D50" s="418"/>
      <c r="E50" s="418"/>
      <c r="F50" s="275">
        <f>+'Ekamut-caxs'!D50</f>
        <v>0</v>
      </c>
      <c r="G50" s="419"/>
      <c r="H50" s="429"/>
      <c r="I50" s="435" t="str">
        <f t="shared" si="2"/>
        <v/>
      </c>
      <c r="J50" s="435" t="str">
        <f t="shared" si="2"/>
        <v/>
      </c>
      <c r="K50" s="435" t="str">
        <f t="shared" si="2"/>
        <v/>
      </c>
      <c r="L50" s="441"/>
      <c r="M50" s="386"/>
      <c r="N50" s="386"/>
      <c r="O50" s="386"/>
    </row>
    <row r="51" spans="1:15" s="385" customFormat="1" ht="19.149999999999999" customHeight="1">
      <c r="A51" s="272">
        <v>10</v>
      </c>
      <c r="B51" s="290" t="str">
        <f>+'Ekamut-caxs'!B51</f>
        <v>Համակարգիչների տեխնիկական սպասարկման գծով</v>
      </c>
      <c r="C51" s="418">
        <v>5.5</v>
      </c>
      <c r="D51" s="418">
        <v>11</v>
      </c>
      <c r="E51" s="418">
        <v>16.5</v>
      </c>
      <c r="F51" s="275">
        <f>+'Ekamut-caxs'!D51</f>
        <v>22</v>
      </c>
      <c r="G51" s="419"/>
      <c r="H51" s="429"/>
      <c r="I51" s="435" t="str">
        <f t="shared" si="2"/>
        <v/>
      </c>
      <c r="J51" s="435" t="str">
        <f t="shared" si="2"/>
        <v/>
      </c>
      <c r="K51" s="435" t="str">
        <f t="shared" si="2"/>
        <v/>
      </c>
      <c r="L51" s="441"/>
      <c r="M51" s="386"/>
      <c r="N51" s="386"/>
      <c r="O51" s="386"/>
    </row>
    <row r="52" spans="1:15" s="385" customFormat="1" ht="18" customHeight="1">
      <c r="A52" s="272">
        <v>11</v>
      </c>
      <c r="B52" s="290" t="str">
        <f>+'Ekamut-caxs'!B52</f>
        <v>Համակարգչային ծրագրի և կայքի սպասարկման գծով</v>
      </c>
      <c r="C52" s="418"/>
      <c r="D52" s="418"/>
      <c r="E52" s="418"/>
      <c r="F52" s="275">
        <f>+'Ekamut-caxs'!D52</f>
        <v>95</v>
      </c>
      <c r="G52" s="419"/>
      <c r="H52" s="429"/>
      <c r="I52" s="435" t="str">
        <f t="shared" si="2"/>
        <v/>
      </c>
      <c r="J52" s="435" t="str">
        <f t="shared" si="2"/>
        <v/>
      </c>
      <c r="K52" s="435" t="str">
        <f t="shared" si="2"/>
        <v/>
      </c>
      <c r="L52" s="441"/>
      <c r="M52" s="386"/>
      <c r="N52" s="386"/>
      <c r="O52" s="386"/>
    </row>
    <row r="53" spans="1:15" s="385" customFormat="1" ht="17.25" hidden="1">
      <c r="A53" s="272">
        <f t="shared" si="5"/>
        <v>12</v>
      </c>
      <c r="B53" s="290" t="str">
        <f>+'Ekamut-caxs'!B53</f>
        <v>էլ․ստորագրության գծով</v>
      </c>
      <c r="C53" s="418"/>
      <c r="D53" s="418"/>
      <c r="E53" s="418"/>
      <c r="F53" s="275">
        <f>+'Ekamut-caxs'!D53</f>
        <v>0</v>
      </c>
      <c r="G53" s="419"/>
      <c r="H53" s="429"/>
      <c r="I53" s="435" t="str">
        <f t="shared" si="2"/>
        <v/>
      </c>
      <c r="J53" s="435" t="str">
        <f t="shared" si="2"/>
        <v/>
      </c>
      <c r="K53" s="435" t="str">
        <f t="shared" si="2"/>
        <v/>
      </c>
      <c r="L53" s="441"/>
      <c r="M53" s="386"/>
      <c r="N53" s="386"/>
      <c r="O53" s="386"/>
    </row>
    <row r="54" spans="1:15" s="385" customFormat="1" ht="17.25" hidden="1">
      <c r="A54" s="272">
        <f t="shared" si="5"/>
        <v>13</v>
      </c>
      <c r="B54" s="290" t="str">
        <f>+'Ekamut-caxs'!B54</f>
        <v>Հայտարարության գծով</v>
      </c>
      <c r="C54" s="418"/>
      <c r="D54" s="418"/>
      <c r="E54" s="418"/>
      <c r="F54" s="275">
        <f>+'Ekamut-caxs'!D54</f>
        <v>0</v>
      </c>
      <c r="G54" s="419"/>
      <c r="H54" s="429"/>
      <c r="I54" s="435" t="str">
        <f t="shared" si="2"/>
        <v/>
      </c>
      <c r="J54" s="435" t="str">
        <f t="shared" si="2"/>
        <v/>
      </c>
      <c r="K54" s="435" t="str">
        <f t="shared" si="2"/>
        <v/>
      </c>
      <c r="L54" s="441"/>
      <c r="M54" s="386"/>
      <c r="N54" s="386"/>
      <c r="O54" s="386"/>
    </row>
    <row r="55" spans="1:15" s="385" customFormat="1" ht="17.25" hidden="1">
      <c r="A55" s="272">
        <f t="shared" si="5"/>
        <v>14</v>
      </c>
      <c r="B55" s="290" t="str">
        <f>+'Ekamut-caxs'!B55</f>
        <v>Բաժանորդագրության գծով</v>
      </c>
      <c r="C55" s="418"/>
      <c r="D55" s="418"/>
      <c r="E55" s="418"/>
      <c r="F55" s="275">
        <f>+'Ekamut-caxs'!D55</f>
        <v>0</v>
      </c>
      <c r="G55" s="419"/>
      <c r="H55" s="429"/>
      <c r="I55" s="435" t="str">
        <f t="shared" si="2"/>
        <v/>
      </c>
      <c r="J55" s="435" t="str">
        <f t="shared" si="2"/>
        <v/>
      </c>
      <c r="K55" s="435" t="str">
        <f t="shared" si="2"/>
        <v/>
      </c>
      <c r="L55" s="441"/>
      <c r="M55" s="386"/>
      <c r="N55" s="386"/>
      <c r="O55" s="386"/>
    </row>
    <row r="56" spans="1:15" s="385" customFormat="1" ht="17.25" hidden="1">
      <c r="A56" s="272">
        <f t="shared" si="5"/>
        <v>15</v>
      </c>
      <c r="B56" s="290" t="str">
        <f>+'Ekamut-caxs'!B56</f>
        <v>Վերապատրաստման գծով</v>
      </c>
      <c r="C56" s="418"/>
      <c r="D56" s="418"/>
      <c r="E56" s="418"/>
      <c r="F56" s="275">
        <f>+'Ekamut-caxs'!D56</f>
        <v>0</v>
      </c>
      <c r="G56" s="419"/>
      <c r="H56" s="429"/>
      <c r="I56" s="435" t="str">
        <f t="shared" si="2"/>
        <v/>
      </c>
      <c r="J56" s="435" t="str">
        <f t="shared" si="2"/>
        <v/>
      </c>
      <c r="K56" s="435" t="str">
        <f t="shared" si="2"/>
        <v/>
      </c>
      <c r="L56" s="441"/>
      <c r="M56" s="386"/>
      <c r="N56" s="386"/>
      <c r="O56" s="386"/>
    </row>
    <row r="57" spans="1:15" s="385" customFormat="1" ht="17.25" hidden="1">
      <c r="A57" s="272">
        <f t="shared" si="5"/>
        <v>16</v>
      </c>
      <c r="B57" s="290" t="str">
        <f>+'Ekamut-caxs'!B57</f>
        <v>Միջոցառումների գծով</v>
      </c>
      <c r="C57" s="418"/>
      <c r="D57" s="418"/>
      <c r="E57" s="418"/>
      <c r="F57" s="275">
        <f>+'Ekamut-caxs'!D57</f>
        <v>0</v>
      </c>
      <c r="G57" s="419"/>
      <c r="H57" s="429"/>
      <c r="I57" s="435" t="str">
        <f t="shared" si="2"/>
        <v/>
      </c>
      <c r="J57" s="435" t="str">
        <f t="shared" si="2"/>
        <v/>
      </c>
      <c r="K57" s="435" t="str">
        <f t="shared" si="2"/>
        <v/>
      </c>
      <c r="L57" s="441"/>
      <c r="M57" s="386"/>
      <c r="N57" s="386"/>
      <c r="O57" s="386"/>
    </row>
    <row r="58" spans="1:15" s="385" customFormat="1" ht="17.25" hidden="1">
      <c r="A58" s="272">
        <f t="shared" si="5"/>
        <v>17</v>
      </c>
      <c r="B58" s="290">
        <f>+'Ekamut-caxs'!B58</f>
        <v>0</v>
      </c>
      <c r="C58" s="418"/>
      <c r="D58" s="418"/>
      <c r="E58" s="418"/>
      <c r="F58" s="275">
        <f>+'Ekamut-caxs'!D58</f>
        <v>0</v>
      </c>
      <c r="G58" s="419"/>
      <c r="H58" s="429"/>
      <c r="I58" s="435" t="str">
        <f t="shared" si="2"/>
        <v/>
      </c>
      <c r="J58" s="435" t="str">
        <f t="shared" si="2"/>
        <v/>
      </c>
      <c r="K58" s="435" t="str">
        <f t="shared" si="2"/>
        <v/>
      </c>
      <c r="L58" s="441"/>
      <c r="M58" s="386"/>
      <c r="N58" s="386"/>
      <c r="O58" s="386"/>
    </row>
    <row r="59" spans="1:15" s="385" customFormat="1" ht="17.25" hidden="1">
      <c r="A59" s="272">
        <f t="shared" si="5"/>
        <v>18</v>
      </c>
      <c r="B59" s="290">
        <f>+'Ekamut-caxs'!B59</f>
        <v>0</v>
      </c>
      <c r="C59" s="418"/>
      <c r="D59" s="418"/>
      <c r="E59" s="418"/>
      <c r="F59" s="275">
        <f>+'Ekamut-caxs'!D59</f>
        <v>0</v>
      </c>
      <c r="G59" s="419"/>
      <c r="H59" s="429"/>
      <c r="I59" s="435" t="str">
        <f t="shared" si="2"/>
        <v/>
      </c>
      <c r="J59" s="435" t="str">
        <f t="shared" si="2"/>
        <v/>
      </c>
      <c r="K59" s="435" t="str">
        <f t="shared" si="2"/>
        <v/>
      </c>
      <c r="L59" s="441"/>
      <c r="M59" s="386"/>
      <c r="N59" s="386"/>
      <c r="O59" s="386"/>
    </row>
    <row r="60" spans="1:15" s="386" customFormat="1" ht="17.25" hidden="1">
      <c r="A60" s="272">
        <f t="shared" si="5"/>
        <v>19</v>
      </c>
      <c r="B60" s="284">
        <f>+'Ekamut-caxs'!B60</f>
        <v>0</v>
      </c>
      <c r="C60" s="418"/>
      <c r="D60" s="418"/>
      <c r="E60" s="418"/>
      <c r="F60" s="279">
        <f>+'Ekamut-caxs'!D60</f>
        <v>0</v>
      </c>
      <c r="G60" s="421"/>
      <c r="H60" s="425"/>
      <c r="I60" s="437" t="str">
        <f t="shared" si="2"/>
        <v/>
      </c>
      <c r="J60" s="437" t="str">
        <f t="shared" si="2"/>
        <v/>
      </c>
      <c r="K60" s="437" t="str">
        <f t="shared" si="2"/>
        <v/>
      </c>
      <c r="L60" s="441"/>
    </row>
    <row r="61" spans="1:15" s="386" customFormat="1" ht="21" hidden="1" customHeight="1">
      <c r="A61" s="272">
        <f t="shared" si="5"/>
        <v>20</v>
      </c>
      <c r="B61" s="284">
        <f>+'Ekamut-caxs'!B61</f>
        <v>0</v>
      </c>
      <c r="C61" s="418"/>
      <c r="D61" s="418"/>
      <c r="E61" s="418"/>
      <c r="F61" s="279">
        <f>+'Ekamut-caxs'!D61</f>
        <v>0</v>
      </c>
      <c r="G61" s="421"/>
      <c r="H61" s="425" t="s">
        <v>60</v>
      </c>
      <c r="I61" s="437" t="str">
        <f t="shared" si="2"/>
        <v/>
      </c>
      <c r="J61" s="437" t="str">
        <f t="shared" si="2"/>
        <v/>
      </c>
      <c r="K61" s="437" t="str">
        <f t="shared" si="2"/>
        <v/>
      </c>
      <c r="L61" s="441"/>
    </row>
    <row r="62" spans="1:15" s="385" customFormat="1" ht="17.25" hidden="1">
      <c r="A62" s="272">
        <v>31</v>
      </c>
      <c r="B62" s="290" t="s">
        <v>87</v>
      </c>
      <c r="C62" s="418">
        <f>SUM(C63:C65)</f>
        <v>0</v>
      </c>
      <c r="D62" s="418">
        <f t="shared" ref="D62:F62" si="6">SUM(D63:D65)</f>
        <v>0</v>
      </c>
      <c r="E62" s="418">
        <f t="shared" si="6"/>
        <v>0</v>
      </c>
      <c r="F62" s="275">
        <f t="shared" si="6"/>
        <v>0</v>
      </c>
      <c r="G62" s="419"/>
      <c r="H62" s="429"/>
      <c r="I62" s="435" t="str">
        <f t="shared" si="2"/>
        <v/>
      </c>
      <c r="J62" s="435" t="str">
        <f t="shared" si="2"/>
        <v/>
      </c>
      <c r="K62" s="435" t="str">
        <f t="shared" si="2"/>
        <v/>
      </c>
      <c r="L62" s="441"/>
      <c r="M62" s="386"/>
      <c r="N62" s="386"/>
      <c r="O62" s="386"/>
    </row>
    <row r="63" spans="1:15" hidden="1">
      <c r="A63" s="298">
        <v>31.1</v>
      </c>
      <c r="B63" s="430" t="s">
        <v>88</v>
      </c>
      <c r="C63" s="287"/>
      <c r="D63" s="287"/>
      <c r="E63" s="287"/>
      <c r="F63" s="287"/>
      <c r="G63" s="431"/>
      <c r="H63" s="422"/>
      <c r="I63" s="435" t="str">
        <f t="shared" si="2"/>
        <v/>
      </c>
      <c r="J63" s="435" t="str">
        <f t="shared" si="2"/>
        <v/>
      </c>
      <c r="K63" s="435" t="str">
        <f t="shared" si="2"/>
        <v/>
      </c>
    </row>
    <row r="64" spans="1:15" hidden="1">
      <c r="A64" s="298">
        <v>31.2</v>
      </c>
      <c r="B64" s="430" t="s">
        <v>89</v>
      </c>
      <c r="C64" s="287"/>
      <c r="D64" s="287"/>
      <c r="E64" s="287"/>
      <c r="F64" s="287"/>
      <c r="G64" s="431"/>
      <c r="H64" s="422"/>
      <c r="I64" s="435" t="str">
        <f t="shared" si="2"/>
        <v/>
      </c>
      <c r="J64" s="435" t="str">
        <f t="shared" si="2"/>
        <v/>
      </c>
      <c r="K64" s="435" t="str">
        <f t="shared" si="2"/>
        <v/>
      </c>
    </row>
    <row r="65" spans="1:15" hidden="1">
      <c r="A65" s="298">
        <v>31.3</v>
      </c>
      <c r="B65" s="430" t="s">
        <v>90</v>
      </c>
      <c r="C65" s="287"/>
      <c r="D65" s="287"/>
      <c r="E65" s="287"/>
      <c r="F65" s="288">
        <f>+'Ekamut-caxs'!D64</f>
        <v>0</v>
      </c>
      <c r="G65" s="431"/>
      <c r="H65" s="422"/>
      <c r="I65" s="435" t="str">
        <f t="shared" si="2"/>
        <v/>
      </c>
      <c r="J65" s="435" t="str">
        <f t="shared" si="2"/>
        <v/>
      </c>
      <c r="K65" s="435" t="str">
        <f t="shared" si="2"/>
        <v/>
      </c>
    </row>
    <row r="66" spans="1:15" s="385" customFormat="1" ht="17.25" customHeight="1">
      <c r="A66" s="303">
        <v>12</v>
      </c>
      <c r="B66" s="304" t="s">
        <v>91</v>
      </c>
      <c r="C66" s="442">
        <f>+F66</f>
        <v>77.400000000000006</v>
      </c>
      <c r="D66" s="442">
        <f>+F66</f>
        <v>77.400000000000006</v>
      </c>
      <c r="E66" s="442">
        <f>+F66</f>
        <v>77.400000000000006</v>
      </c>
      <c r="F66" s="275">
        <f>+'Deb. ev kreditor'!D59-'Deb. ev kreditor'!D54</f>
        <v>77.400000000000006</v>
      </c>
      <c r="G66" s="419"/>
      <c r="H66" s="422"/>
      <c r="I66" s="435" t="str">
        <f t="shared" si="2"/>
        <v/>
      </c>
      <c r="J66" s="435" t="str">
        <f t="shared" si="2"/>
        <v/>
      </c>
      <c r="K66" s="435" t="str">
        <f t="shared" si="2"/>
        <v/>
      </c>
      <c r="L66" s="441"/>
      <c r="M66" s="386"/>
      <c r="N66" s="386"/>
      <c r="O66" s="386"/>
    </row>
    <row r="67" spans="1:15" s="385" customFormat="1" ht="16.5" hidden="1" customHeight="1">
      <c r="A67" s="303">
        <v>141</v>
      </c>
      <c r="B67" s="443" t="s">
        <v>92</v>
      </c>
      <c r="C67" s="418"/>
      <c r="D67" s="418"/>
      <c r="E67" s="418"/>
      <c r="F67" s="279"/>
      <c r="G67" s="424"/>
      <c r="H67" s="540" t="s">
        <v>93</v>
      </c>
      <c r="I67" s="435" t="str">
        <f t="shared" si="2"/>
        <v/>
      </c>
      <c r="J67" s="435" t="str">
        <f t="shared" si="2"/>
        <v/>
      </c>
      <c r="K67" s="435" t="str">
        <f t="shared" si="2"/>
        <v/>
      </c>
      <c r="L67" s="441"/>
      <c r="M67" s="386"/>
      <c r="N67" s="386"/>
      <c r="O67" s="386"/>
    </row>
    <row r="68" spans="1:15" s="387" customFormat="1" ht="17.25" hidden="1">
      <c r="A68" s="444" t="s">
        <v>94</v>
      </c>
      <c r="B68" s="445" t="s">
        <v>95</v>
      </c>
      <c r="C68" s="271">
        <f>C69+C77</f>
        <v>0</v>
      </c>
      <c r="D68" s="271">
        <f>D69+D77</f>
        <v>0</v>
      </c>
      <c r="E68" s="271">
        <f>E69+E77</f>
        <v>0</v>
      </c>
      <c r="F68" s="271">
        <f>F69+F77</f>
        <v>0</v>
      </c>
      <c r="G68" s="446"/>
      <c r="H68" s="540"/>
      <c r="I68" s="435" t="str">
        <f t="shared" si="2"/>
        <v/>
      </c>
      <c r="J68" s="435" t="str">
        <f t="shared" si="2"/>
        <v/>
      </c>
      <c r="K68" s="435" t="str">
        <f t="shared" si="2"/>
        <v/>
      </c>
      <c r="L68" s="467"/>
      <c r="M68" s="468"/>
      <c r="N68" s="468"/>
      <c r="O68" s="468"/>
    </row>
    <row r="69" spans="1:15" s="385" customFormat="1" ht="17.25" hidden="1">
      <c r="A69" s="272">
        <v>1</v>
      </c>
      <c r="B69" s="290" t="s">
        <v>96</v>
      </c>
      <c r="C69" s="418"/>
      <c r="D69" s="418">
        <f>SUM(D70:D76)</f>
        <v>0</v>
      </c>
      <c r="E69" s="418">
        <f>SUM(E70:E76)</f>
        <v>0</v>
      </c>
      <c r="F69" s="275">
        <f>SUM(F70:F76)</f>
        <v>0</v>
      </c>
      <c r="G69" s="419"/>
      <c r="H69" s="429"/>
      <c r="I69" s="435" t="str">
        <f t="shared" si="2"/>
        <v/>
      </c>
      <c r="J69" s="435" t="str">
        <f t="shared" si="2"/>
        <v/>
      </c>
      <c r="K69" s="435" t="str">
        <f t="shared" si="2"/>
        <v/>
      </c>
      <c r="L69" s="441"/>
      <c r="M69" s="386"/>
      <c r="N69" s="386"/>
      <c r="O69" s="386"/>
    </row>
    <row r="70" spans="1:15" s="385" customFormat="1" ht="17.25" hidden="1">
      <c r="A70" s="285">
        <v>1.1000000000000001</v>
      </c>
      <c r="B70" s="290" t="s">
        <v>97</v>
      </c>
      <c r="C70" s="418"/>
      <c r="D70" s="418"/>
      <c r="E70" s="418"/>
      <c r="F70" s="279"/>
      <c r="G70" s="419"/>
      <c r="H70" s="429"/>
      <c r="I70" s="435" t="str">
        <f t="shared" si="2"/>
        <v/>
      </c>
      <c r="J70" s="435" t="str">
        <f t="shared" si="2"/>
        <v/>
      </c>
      <c r="K70" s="435" t="str">
        <f t="shared" si="2"/>
        <v/>
      </c>
      <c r="L70" s="441" t="s">
        <v>98</v>
      </c>
      <c r="M70" s="386"/>
      <c r="N70" s="386"/>
      <c r="O70" s="386"/>
    </row>
    <row r="71" spans="1:15" s="385" customFormat="1" ht="17.25" hidden="1">
      <c r="A71" s="285">
        <v>1.2</v>
      </c>
      <c r="B71" s="290" t="s">
        <v>99</v>
      </c>
      <c r="C71" s="418"/>
      <c r="D71" s="418"/>
      <c r="E71" s="418"/>
      <c r="F71" s="279"/>
      <c r="G71" s="419"/>
      <c r="H71" s="429"/>
      <c r="I71" s="435" t="str">
        <f t="shared" si="2"/>
        <v/>
      </c>
      <c r="J71" s="435" t="str">
        <f t="shared" si="2"/>
        <v/>
      </c>
      <c r="K71" s="435" t="str">
        <f t="shared" si="2"/>
        <v/>
      </c>
      <c r="L71" s="441"/>
      <c r="M71" s="386"/>
      <c r="N71" s="386"/>
      <c r="O71" s="386"/>
    </row>
    <row r="72" spans="1:15" s="385" customFormat="1" ht="17.25" hidden="1">
      <c r="A72" s="285">
        <v>1.3</v>
      </c>
      <c r="B72" s="290" t="s">
        <v>100</v>
      </c>
      <c r="C72" s="418"/>
      <c r="D72" s="418"/>
      <c r="E72" s="418"/>
      <c r="F72" s="279"/>
      <c r="G72" s="419"/>
      <c r="H72" s="429"/>
      <c r="I72" s="435" t="str">
        <f t="shared" si="2"/>
        <v/>
      </c>
      <c r="J72" s="435" t="str">
        <f t="shared" si="2"/>
        <v/>
      </c>
      <c r="K72" s="435" t="str">
        <f t="shared" si="2"/>
        <v/>
      </c>
      <c r="L72" s="441"/>
      <c r="M72" s="386"/>
      <c r="N72" s="386"/>
      <c r="O72" s="386"/>
    </row>
    <row r="73" spans="1:15" s="385" customFormat="1" ht="17.25" hidden="1">
      <c r="A73" s="285">
        <v>1.4</v>
      </c>
      <c r="B73" s="290" t="s">
        <v>101</v>
      </c>
      <c r="C73" s="418"/>
      <c r="D73" s="418"/>
      <c r="E73" s="418"/>
      <c r="F73" s="279"/>
      <c r="G73" s="419"/>
      <c r="H73" s="429"/>
      <c r="I73" s="435" t="str">
        <f t="shared" si="2"/>
        <v/>
      </c>
      <c r="J73" s="435" t="str">
        <f t="shared" si="2"/>
        <v/>
      </c>
      <c r="K73" s="435" t="str">
        <f t="shared" si="2"/>
        <v/>
      </c>
      <c r="L73" s="441"/>
      <c r="M73" s="386"/>
      <c r="N73" s="386"/>
      <c r="O73" s="386"/>
    </row>
    <row r="74" spans="1:15" s="385" customFormat="1" ht="17.25" hidden="1">
      <c r="A74" s="285">
        <v>1.5</v>
      </c>
      <c r="B74" s="290" t="s">
        <v>102</v>
      </c>
      <c r="C74" s="418"/>
      <c r="D74" s="418"/>
      <c r="E74" s="418"/>
      <c r="F74" s="279"/>
      <c r="G74" s="419"/>
      <c r="H74" s="429"/>
      <c r="I74" s="435" t="str">
        <f t="shared" si="2"/>
        <v/>
      </c>
      <c r="J74" s="435" t="str">
        <f t="shared" si="2"/>
        <v/>
      </c>
      <c r="K74" s="435" t="str">
        <f t="shared" si="2"/>
        <v/>
      </c>
      <c r="L74" s="441"/>
      <c r="M74" s="386"/>
      <c r="N74" s="386"/>
      <c r="O74" s="386"/>
    </row>
    <row r="75" spans="1:15" s="386" customFormat="1" ht="17.25" hidden="1">
      <c r="A75" s="285">
        <v>1.6</v>
      </c>
      <c r="B75" s="284" t="s">
        <v>103</v>
      </c>
      <c r="C75" s="418"/>
      <c r="D75" s="418"/>
      <c r="E75" s="418"/>
      <c r="F75" s="279"/>
      <c r="G75" s="421"/>
      <c r="H75" s="425"/>
      <c r="I75" s="437" t="str">
        <f t="shared" si="2"/>
        <v/>
      </c>
      <c r="J75" s="437" t="str">
        <f t="shared" si="2"/>
        <v/>
      </c>
      <c r="K75" s="437" t="str">
        <f t="shared" si="2"/>
        <v/>
      </c>
      <c r="L75" s="441"/>
    </row>
    <row r="76" spans="1:15" s="386" customFormat="1" ht="23.45" hidden="1" customHeight="1">
      <c r="A76" s="285">
        <v>1.7</v>
      </c>
      <c r="B76" s="284"/>
      <c r="C76" s="418"/>
      <c r="D76" s="418"/>
      <c r="E76" s="418"/>
      <c r="F76" s="279"/>
      <c r="G76" s="421"/>
      <c r="H76" s="425" t="s">
        <v>104</v>
      </c>
      <c r="I76" s="437" t="str">
        <f t="shared" si="2"/>
        <v/>
      </c>
      <c r="J76" s="437" t="str">
        <f t="shared" si="2"/>
        <v/>
      </c>
      <c r="K76" s="437" t="str">
        <f t="shared" si="2"/>
        <v/>
      </c>
      <c r="L76" s="441"/>
    </row>
    <row r="77" spans="1:15" s="385" customFormat="1" ht="34.5" hidden="1">
      <c r="A77" s="272">
        <v>2</v>
      </c>
      <c r="B77" s="290" t="s">
        <v>105</v>
      </c>
      <c r="C77" s="418">
        <f t="shared" ref="C77:F77" si="7">SUM(C78:C80)</f>
        <v>0</v>
      </c>
      <c r="D77" s="418">
        <f t="shared" si="7"/>
        <v>0</v>
      </c>
      <c r="E77" s="418">
        <f t="shared" si="7"/>
        <v>0</v>
      </c>
      <c r="F77" s="275">
        <f t="shared" si="7"/>
        <v>0</v>
      </c>
      <c r="G77" s="419"/>
      <c r="H77" s="429"/>
      <c r="I77" s="435" t="str">
        <f t="shared" si="2"/>
        <v/>
      </c>
      <c r="J77" s="435" t="str">
        <f t="shared" si="2"/>
        <v/>
      </c>
      <c r="K77" s="435" t="str">
        <f t="shared" si="2"/>
        <v/>
      </c>
      <c r="L77" s="441"/>
      <c r="M77" s="386"/>
      <c r="N77" s="386"/>
      <c r="O77" s="386"/>
    </row>
    <row r="78" spans="1:15" s="385" customFormat="1" ht="17.25" hidden="1">
      <c r="A78" s="285">
        <v>2.1</v>
      </c>
      <c r="B78" s="290" t="s">
        <v>106</v>
      </c>
      <c r="C78" s="418"/>
      <c r="D78" s="418"/>
      <c r="E78" s="418"/>
      <c r="F78" s="279"/>
      <c r="G78" s="419"/>
      <c r="H78" s="429"/>
      <c r="I78" s="435" t="str">
        <f t="shared" si="2"/>
        <v/>
      </c>
      <c r="J78" s="435" t="str">
        <f t="shared" si="2"/>
        <v/>
      </c>
      <c r="K78" s="435" t="str">
        <f t="shared" si="2"/>
        <v/>
      </c>
      <c r="L78" s="441"/>
      <c r="M78" s="386"/>
      <c r="N78" s="386"/>
      <c r="O78" s="386"/>
    </row>
    <row r="79" spans="1:15" s="385" customFormat="1" ht="17.25" hidden="1">
      <c r="A79" s="285">
        <v>2.2000000000000002</v>
      </c>
      <c r="B79" s="290" t="s">
        <v>107</v>
      </c>
      <c r="C79" s="418"/>
      <c r="D79" s="418"/>
      <c r="E79" s="418"/>
      <c r="F79" s="279"/>
      <c r="G79" s="419"/>
      <c r="H79" s="429"/>
      <c r="I79" s="435" t="str">
        <f t="shared" si="2"/>
        <v/>
      </c>
      <c r="J79" s="435" t="str">
        <f t="shared" si="2"/>
        <v/>
      </c>
      <c r="K79" s="435" t="str">
        <f t="shared" si="2"/>
        <v/>
      </c>
      <c r="L79" s="441"/>
      <c r="M79" s="386"/>
      <c r="N79" s="386"/>
      <c r="O79" s="386"/>
    </row>
    <row r="80" spans="1:15" s="385" customFormat="1" ht="17.25" hidden="1">
      <c r="A80" s="285">
        <v>2.2999999999999998</v>
      </c>
      <c r="B80" s="290" t="s">
        <v>108</v>
      </c>
      <c r="C80" s="418"/>
      <c r="D80" s="418"/>
      <c r="E80" s="418"/>
      <c r="F80" s="279"/>
      <c r="G80" s="419"/>
      <c r="H80" s="429"/>
      <c r="I80" s="435" t="str">
        <f t="shared" si="2"/>
        <v/>
      </c>
      <c r="J80" s="435" t="str">
        <f t="shared" si="2"/>
        <v/>
      </c>
      <c r="K80" s="435" t="str">
        <f t="shared" si="2"/>
        <v/>
      </c>
      <c r="L80" s="441"/>
      <c r="M80" s="386"/>
      <c r="N80" s="386"/>
      <c r="O80" s="386"/>
    </row>
    <row r="81" spans="1:15" s="387" customFormat="1" ht="34.5" hidden="1">
      <c r="A81" s="444" t="s">
        <v>109</v>
      </c>
      <c r="B81" s="269" t="s">
        <v>110</v>
      </c>
      <c r="C81" s="271">
        <f>SUM(C82:C83)</f>
        <v>0</v>
      </c>
      <c r="D81" s="271">
        <f t="shared" ref="D81:F81" si="8">SUM(D82:D83)</f>
        <v>0</v>
      </c>
      <c r="E81" s="271">
        <f t="shared" si="8"/>
        <v>0</v>
      </c>
      <c r="F81" s="271">
        <f t="shared" si="8"/>
        <v>0</v>
      </c>
      <c r="G81" s="417"/>
      <c r="H81" s="426"/>
      <c r="I81" s="435" t="str">
        <f t="shared" si="2"/>
        <v/>
      </c>
      <c r="J81" s="435" t="str">
        <f t="shared" si="2"/>
        <v/>
      </c>
      <c r="K81" s="435" t="str">
        <f t="shared" si="2"/>
        <v/>
      </c>
      <c r="L81" s="467"/>
      <c r="M81" s="468"/>
      <c r="N81" s="468"/>
      <c r="O81" s="468"/>
    </row>
    <row r="82" spans="1:15" s="385" customFormat="1" ht="17.25" hidden="1">
      <c r="A82" s="272">
        <v>1</v>
      </c>
      <c r="B82" s="290" t="s">
        <v>111</v>
      </c>
      <c r="C82" s="418"/>
      <c r="D82" s="418"/>
      <c r="E82" s="418"/>
      <c r="F82" s="279"/>
      <c r="G82" s="419"/>
      <c r="H82" s="429"/>
      <c r="I82" s="435" t="str">
        <f t="shared" si="2"/>
        <v/>
      </c>
      <c r="J82" s="435" t="str">
        <f t="shared" si="2"/>
        <v/>
      </c>
      <c r="K82" s="435" t="str">
        <f t="shared" si="2"/>
        <v/>
      </c>
      <c r="L82" s="441"/>
      <c r="M82" s="386"/>
      <c r="N82" s="386"/>
      <c r="O82" s="386"/>
    </row>
    <row r="83" spans="1:15" s="385" customFormat="1" ht="17.25" hidden="1">
      <c r="A83" s="272">
        <v>2</v>
      </c>
      <c r="B83" s="284"/>
      <c r="C83" s="418"/>
      <c r="D83" s="418"/>
      <c r="E83" s="418"/>
      <c r="F83" s="279"/>
      <c r="G83" s="419"/>
      <c r="H83" s="429"/>
      <c r="I83" s="435" t="str">
        <f t="shared" si="2"/>
        <v/>
      </c>
      <c r="J83" s="435" t="str">
        <f t="shared" si="2"/>
        <v/>
      </c>
      <c r="K83" s="435" t="str">
        <f t="shared" si="2"/>
        <v/>
      </c>
      <c r="L83" s="441"/>
      <c r="M83" s="386"/>
      <c r="N83" s="386"/>
      <c r="O83" s="386"/>
    </row>
    <row r="84" spans="1:15" s="388" customFormat="1" ht="34.5">
      <c r="A84" s="268" t="s">
        <v>112</v>
      </c>
      <c r="B84" s="269" t="s">
        <v>113</v>
      </c>
      <c r="C84" s="271">
        <f>C12+C13-C25</f>
        <v>902.19999999999982</v>
      </c>
      <c r="D84" s="271">
        <f>D12+D13-D25</f>
        <v>1193.2000000000007</v>
      </c>
      <c r="E84" s="271">
        <f>E12+E13-E25</f>
        <v>1524.8000000000011</v>
      </c>
      <c r="F84" s="271">
        <f>F12+F13-F25</f>
        <v>941.79999999999927</v>
      </c>
      <c r="G84" s="415"/>
      <c r="H84" s="416"/>
      <c r="I84" s="435" t="str">
        <f>IF((D84-C84)&lt;0,(0),"")</f>
        <v/>
      </c>
      <c r="J84" s="435" t="str">
        <f t="shared" ref="J84" si="9">IF((E84-D84)&lt;0,(0),"")</f>
        <v/>
      </c>
      <c r="K84" s="435">
        <f t="shared" ref="K84" si="10">IF((F84-E84)&lt;0,(0),"")</f>
        <v>0</v>
      </c>
      <c r="L84" s="436"/>
      <c r="M84" s="469"/>
      <c r="N84" s="469"/>
      <c r="O84" s="469"/>
    </row>
    <row r="85" spans="1:15" s="387" customFormat="1" ht="45" customHeight="1">
      <c r="A85" s="447"/>
      <c r="B85" s="448"/>
      <c r="C85" s="448"/>
      <c r="D85" s="448"/>
      <c r="E85" s="448"/>
      <c r="H85" s="449"/>
      <c r="I85" s="470"/>
      <c r="J85" s="470"/>
      <c r="K85" s="470"/>
      <c r="L85" s="467"/>
      <c r="M85" s="468"/>
      <c r="N85" s="468"/>
      <c r="O85" s="468"/>
    </row>
    <row r="86" spans="1:15" s="382" customFormat="1" ht="21.75" hidden="1" customHeight="1">
      <c r="B86" s="450" t="s">
        <v>66</v>
      </c>
      <c r="C86" s="451"/>
      <c r="D86" s="451"/>
      <c r="E86" s="541" t="str">
        <f>+'Ekamut-caxs'!D68</f>
        <v>Տ.Գասպարյան</v>
      </c>
      <c r="F86" s="541"/>
      <c r="G86" s="452"/>
      <c r="H86" s="453"/>
      <c r="I86" s="470"/>
      <c r="J86" s="470"/>
      <c r="K86" s="470"/>
      <c r="L86" s="432"/>
      <c r="M86" s="433"/>
      <c r="N86" s="433"/>
      <c r="O86" s="433"/>
    </row>
    <row r="87" spans="1:15" s="389" customFormat="1" ht="13.5" hidden="1" customHeight="1">
      <c r="A87" s="382"/>
      <c r="B87" s="454" t="s">
        <v>114</v>
      </c>
      <c r="C87" s="382"/>
      <c r="D87" s="382"/>
      <c r="E87" s="538" t="s">
        <v>68</v>
      </c>
      <c r="F87" s="538"/>
      <c r="G87" s="456"/>
      <c r="H87" s="457"/>
      <c r="I87" s="470"/>
      <c r="J87" s="470"/>
      <c r="K87" s="470"/>
      <c r="L87" s="395"/>
      <c r="M87" s="471"/>
      <c r="N87" s="471"/>
      <c r="O87" s="471"/>
    </row>
    <row r="88" spans="1:15" s="389" customFormat="1" ht="22.5" hidden="1" customHeight="1">
      <c r="B88" s="458" t="s">
        <v>69</v>
      </c>
      <c r="C88" s="459"/>
      <c r="D88" s="459"/>
      <c r="E88" s="541" t="str">
        <f>+'Ekamut-caxs'!D70</f>
        <v>Ս.Հայրապետյան</v>
      </c>
      <c r="F88" s="541"/>
      <c r="G88" s="460"/>
      <c r="H88" s="461"/>
      <c r="I88" s="470"/>
      <c r="J88" s="470"/>
      <c r="K88" s="470"/>
      <c r="L88" s="395"/>
      <c r="M88" s="471"/>
      <c r="N88" s="471"/>
      <c r="O88" s="471"/>
    </row>
    <row r="89" spans="1:15" s="389" customFormat="1" ht="12" hidden="1" customHeight="1">
      <c r="B89" s="462"/>
      <c r="E89" s="538" t="s">
        <v>68</v>
      </c>
      <c r="F89" s="538"/>
      <c r="G89" s="456"/>
      <c r="H89" s="457"/>
      <c r="I89" s="470"/>
      <c r="J89" s="470"/>
      <c r="K89" s="470"/>
      <c r="L89" s="395"/>
      <c r="M89" s="471"/>
      <c r="N89" s="471"/>
      <c r="O89" s="471"/>
    </row>
    <row r="90" spans="1:15" s="389" customFormat="1" hidden="1">
      <c r="B90" s="462"/>
      <c r="C90" s="383" t="s">
        <v>115</v>
      </c>
      <c r="D90" s="383"/>
      <c r="E90" s="383"/>
      <c r="F90" s="391"/>
      <c r="G90" s="391"/>
      <c r="H90" s="463"/>
      <c r="I90" s="470"/>
      <c r="J90" s="470"/>
      <c r="K90" s="470"/>
      <c r="L90" s="395"/>
      <c r="M90" s="471"/>
      <c r="N90" s="471"/>
      <c r="O90" s="471"/>
    </row>
    <row r="91" spans="1:15" s="390" customFormat="1" ht="78.75" customHeight="1">
      <c r="A91" s="594" t="s">
        <v>279</v>
      </c>
      <c r="B91" s="594"/>
      <c r="C91" s="464"/>
      <c r="E91" s="598"/>
      <c r="F91" s="597" t="s">
        <v>280</v>
      </c>
    </row>
    <row r="92" spans="1:15" s="391" customFormat="1" ht="17.25">
      <c r="B92" s="465"/>
      <c r="H92" s="466"/>
      <c r="I92" s="468"/>
      <c r="J92" s="468"/>
      <c r="K92" s="468"/>
      <c r="L92" s="395"/>
    </row>
    <row r="93" spans="1:15" s="391" customFormat="1" ht="17.25">
      <c r="B93" s="465"/>
      <c r="H93" s="466"/>
      <c r="I93" s="468"/>
      <c r="J93" s="468"/>
      <c r="K93" s="468"/>
      <c r="L93" s="395"/>
    </row>
    <row r="94" spans="1:15" s="391" customFormat="1" ht="17.25">
      <c r="B94" s="465"/>
      <c r="H94" s="394"/>
      <c r="I94" s="380"/>
      <c r="J94" s="380"/>
      <c r="K94" s="380"/>
      <c r="L94" s="395"/>
    </row>
    <row r="95" spans="1:15" s="391" customFormat="1" ht="17.25">
      <c r="B95" s="465"/>
      <c r="H95" s="394"/>
      <c r="I95" s="380"/>
      <c r="J95" s="380"/>
      <c r="K95" s="380"/>
      <c r="L95" s="395"/>
    </row>
    <row r="96" spans="1:15" s="391" customFormat="1" ht="17.25">
      <c r="B96" s="465"/>
      <c r="H96" s="394"/>
      <c r="I96" s="380"/>
      <c r="J96" s="380"/>
      <c r="K96" s="380"/>
      <c r="L96" s="395"/>
    </row>
    <row r="97" spans="2:12" s="391" customFormat="1" ht="17.25">
      <c r="B97" s="465"/>
      <c r="H97" s="394"/>
      <c r="I97" s="433"/>
      <c r="J97" s="433"/>
      <c r="K97" s="433"/>
      <c r="L97" s="395"/>
    </row>
    <row r="98" spans="2:12" s="391" customFormat="1">
      <c r="B98" s="465"/>
      <c r="H98" s="394"/>
      <c r="I98" s="471"/>
      <c r="J98" s="471"/>
      <c r="K98" s="471"/>
      <c r="L98" s="395"/>
    </row>
    <row r="99" spans="2:12" s="391" customFormat="1">
      <c r="B99" s="465"/>
      <c r="H99" s="394"/>
      <c r="I99" s="471"/>
      <c r="J99" s="471"/>
      <c r="K99" s="471"/>
      <c r="L99" s="395"/>
    </row>
    <row r="100" spans="2:12" s="391" customFormat="1">
      <c r="B100" s="465"/>
      <c r="H100" s="394"/>
      <c r="I100" s="471"/>
      <c r="J100" s="471"/>
      <c r="K100" s="471"/>
      <c r="L100" s="395"/>
    </row>
    <row r="101" spans="2:12" s="391" customFormat="1">
      <c r="B101" s="465"/>
      <c r="H101" s="394"/>
      <c r="I101" s="471"/>
      <c r="J101" s="471"/>
      <c r="K101" s="471"/>
      <c r="L101" s="395"/>
    </row>
    <row r="102" spans="2:12" s="391" customFormat="1">
      <c r="B102" s="465"/>
      <c r="H102" s="394"/>
      <c r="I102" s="471"/>
      <c r="J102" s="471"/>
      <c r="K102" s="471"/>
      <c r="L102" s="395"/>
    </row>
    <row r="103" spans="2:12" s="391" customFormat="1" ht="17.25">
      <c r="B103" s="465"/>
      <c r="H103" s="394"/>
      <c r="I103" s="296"/>
      <c r="J103" s="296"/>
      <c r="K103" s="472"/>
      <c r="L103" s="395"/>
    </row>
    <row r="104" spans="2:12" s="391" customFormat="1">
      <c r="B104" s="465"/>
      <c r="H104" s="394"/>
      <c r="L104" s="395"/>
    </row>
    <row r="105" spans="2:12" s="391" customFormat="1">
      <c r="B105" s="465"/>
      <c r="H105" s="394"/>
      <c r="L105" s="395"/>
    </row>
    <row r="106" spans="2:12" s="391" customFormat="1">
      <c r="B106" s="465"/>
      <c r="H106" s="394"/>
      <c r="L106" s="395"/>
    </row>
    <row r="107" spans="2:12" s="391" customFormat="1">
      <c r="B107" s="465"/>
      <c r="H107" s="394"/>
      <c r="L107" s="395"/>
    </row>
    <row r="108" spans="2:12" s="391" customFormat="1">
      <c r="B108" s="465"/>
      <c r="H108" s="394"/>
      <c r="L108" s="395"/>
    </row>
    <row r="109" spans="2:12" s="391" customFormat="1">
      <c r="B109" s="465"/>
      <c r="H109" s="394"/>
      <c r="L109" s="395"/>
    </row>
    <row r="110" spans="2:12" s="391" customFormat="1">
      <c r="B110" s="465"/>
      <c r="H110" s="394"/>
      <c r="L110" s="395"/>
    </row>
    <row r="111" spans="2:12" s="391" customFormat="1">
      <c r="B111" s="465"/>
      <c r="H111" s="394"/>
      <c r="L111" s="395"/>
    </row>
    <row r="112" spans="2:12" s="391" customFormat="1">
      <c r="B112" s="465"/>
      <c r="H112" s="394"/>
      <c r="L112" s="395"/>
    </row>
    <row r="113" spans="2:12" s="391" customFormat="1">
      <c r="B113" s="465"/>
      <c r="H113" s="394"/>
      <c r="L113" s="3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A6:F6"/>
    <mergeCell ref="E89:F89"/>
    <mergeCell ref="H23:H24"/>
    <mergeCell ref="H67:H68"/>
    <mergeCell ref="A7:F7"/>
    <mergeCell ref="A8:F8"/>
    <mergeCell ref="E86:F86"/>
    <mergeCell ref="E87:F87"/>
    <mergeCell ref="E88:F88"/>
  </mergeCells>
  <pageMargins left="0.15748031496063" right="0.196850393700787" top="0.23622047244094499" bottom="0.23622047244094499" header="0.15748031496063" footer="0.196850393700787"/>
  <pageSetup paperSize="9" scale="84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Normal="100" workbookViewId="0">
      <selection activeCell="B56" sqref="B56"/>
    </sheetView>
  </sheetViews>
  <sheetFormatPr defaultColWidth="9.140625" defaultRowHeight="13.5"/>
  <cols>
    <col min="1" max="1" width="4.85546875" style="335" customWidth="1"/>
    <col min="2" max="2" width="54.42578125" style="249" customWidth="1"/>
    <col min="3" max="3" width="15.42578125" style="248" customWidth="1"/>
    <col min="4" max="4" width="15" style="248" customWidth="1"/>
    <col min="5" max="5" width="12.140625" style="248" customWidth="1"/>
    <col min="6" max="6" width="46.7109375" style="248" customWidth="1"/>
    <col min="7" max="7" width="9.7109375" style="187" customWidth="1"/>
    <col min="8" max="8" width="15.28515625" style="187" customWidth="1"/>
    <col min="9" max="18" width="9.140625" style="187"/>
    <col min="19" max="16384" width="9.140625" style="248"/>
  </cols>
  <sheetData>
    <row r="1" spans="1:18" ht="16.5" customHeight="1">
      <c r="A1" s="548" t="s">
        <v>116</v>
      </c>
      <c r="B1" s="548"/>
      <c r="C1" s="548"/>
      <c r="D1" s="548"/>
      <c r="E1" s="548"/>
      <c r="F1" s="548"/>
    </row>
    <row r="2" spans="1:18" s="105" customFormat="1" ht="20.25">
      <c r="A2" s="549" t="str">
        <f>+'Ekamut-caxs'!A7:D7</f>
        <v xml:space="preserve">«ԵՐԵՎԱՆԻ ԱՐԱԲԿԻՐԻ ՇԱԽՄԱՏԻ ՄԱՆԿԱՊԱՏԱՆԵԿԱՆ ՄԱՐԶԱԴՊՐՈՑ»  ՀՈԱԿ-ի </v>
      </c>
      <c r="B2" s="534"/>
      <c r="C2" s="534"/>
      <c r="D2" s="534"/>
      <c r="E2" s="534"/>
      <c r="F2" s="534"/>
      <c r="G2" s="336"/>
      <c r="H2" s="336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ht="39" customHeight="1">
      <c r="A3" s="550" t="s">
        <v>117</v>
      </c>
      <c r="B3" s="550"/>
      <c r="C3" s="550"/>
      <c r="D3" s="550"/>
      <c r="E3" s="550"/>
      <c r="F3" s="550"/>
      <c r="G3" s="330"/>
      <c r="H3" s="330"/>
      <c r="I3" s="330"/>
    </row>
    <row r="4" spans="1:18" ht="20.25" customHeight="1">
      <c r="F4" s="337" t="s">
        <v>118</v>
      </c>
    </row>
    <row r="5" spans="1:18" ht="81" customHeight="1">
      <c r="A5" s="338" t="s">
        <v>74</v>
      </c>
      <c r="B5" s="339" t="s">
        <v>75</v>
      </c>
      <c r="C5" s="264" t="s">
        <v>119</v>
      </c>
      <c r="D5" s="264" t="s">
        <v>120</v>
      </c>
      <c r="E5" s="340" t="s">
        <v>121</v>
      </c>
      <c r="F5" s="266" t="s">
        <v>122</v>
      </c>
      <c r="G5" s="341"/>
      <c r="H5" s="267" t="s">
        <v>123</v>
      </c>
    </row>
    <row r="6" spans="1:18" s="105" customFormat="1" ht="17.25">
      <c r="A6" s="342" t="s">
        <v>10</v>
      </c>
      <c r="B6" s="343" t="s">
        <v>11</v>
      </c>
      <c r="C6" s="344">
        <f>SUM(C7:C14,C17:C19)</f>
        <v>22033.1</v>
      </c>
      <c r="D6" s="344">
        <f>SUM(D7:D14,D17:D19)</f>
        <v>24123.5</v>
      </c>
      <c r="E6" s="344">
        <f t="shared" ref="E6:E60" si="0">D6-C6</f>
        <v>2090.4000000000015</v>
      </c>
      <c r="F6" s="345"/>
      <c r="G6" s="346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18" s="240" customFormat="1" ht="17.25">
      <c r="A7" s="272">
        <v>1</v>
      </c>
      <c r="B7" s="290" t="str">
        <f>+'Ekamut-caxs'!B11</f>
        <v>Սուբսիդիայից</v>
      </c>
      <c r="C7" s="274">
        <v>20519.7</v>
      </c>
      <c r="D7" s="347">
        <f>+'Ekamut-caxs'!D11</f>
        <v>23680.2</v>
      </c>
      <c r="E7" s="347">
        <f t="shared" si="0"/>
        <v>3160.5</v>
      </c>
      <c r="F7" s="293" t="s">
        <v>124</v>
      </c>
      <c r="G7" s="315"/>
      <c r="H7" s="315"/>
      <c r="I7" s="241"/>
      <c r="J7" s="241"/>
      <c r="K7" s="241"/>
      <c r="L7" s="241"/>
      <c r="M7" s="241"/>
      <c r="N7" s="241"/>
      <c r="O7" s="241"/>
      <c r="P7" s="241"/>
      <c r="Q7" s="241"/>
      <c r="R7" s="241"/>
    </row>
    <row r="8" spans="1:18" s="240" customFormat="1" ht="34.5" hidden="1">
      <c r="A8" s="272">
        <f>+A7+1</f>
        <v>2</v>
      </c>
      <c r="B8" s="290" t="str">
        <f>+'Ekamut-caxs'!B12</f>
        <v>Սուբսիդիա՝ ազգային, լարային և փողային նվագարանների ուսուցման գծով</v>
      </c>
      <c r="C8" s="276"/>
      <c r="D8" s="347">
        <f>+'Ekamut-caxs'!D12</f>
        <v>0</v>
      </c>
      <c r="E8" s="347">
        <f t="shared" si="0"/>
        <v>0</v>
      </c>
      <c r="F8" s="293"/>
      <c r="G8" s="315"/>
      <c r="H8" s="315"/>
      <c r="I8" s="241"/>
      <c r="J8" s="241"/>
      <c r="K8" s="241"/>
      <c r="L8" s="241"/>
      <c r="M8" s="241"/>
      <c r="N8" s="241"/>
      <c r="O8" s="241"/>
      <c r="P8" s="241"/>
      <c r="Q8" s="241"/>
      <c r="R8" s="241"/>
    </row>
    <row r="9" spans="1:18" s="240" customFormat="1" ht="17.25" hidden="1">
      <c r="A9" s="272">
        <f t="shared" ref="A9:A13" si="1">+A8+1</f>
        <v>3</v>
      </c>
      <c r="B9" s="290" t="str">
        <f>+'Ekamut-caxs'!B13</f>
        <v xml:space="preserve">Վճարովի ծառայություններից </v>
      </c>
      <c r="C9" s="276"/>
      <c r="D9" s="347">
        <f>+'Ekamut-caxs'!D13</f>
        <v>0</v>
      </c>
      <c r="E9" s="347">
        <f t="shared" si="0"/>
        <v>0</v>
      </c>
      <c r="F9" s="293"/>
      <c r="G9" s="315"/>
      <c r="H9" s="315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s="240" customFormat="1" ht="17.25" hidden="1">
      <c r="A10" s="272">
        <f t="shared" si="1"/>
        <v>4</v>
      </c>
      <c r="B10" s="290" t="str">
        <f>+'Ekamut-caxs'!B14</f>
        <v>Սպասարկման և կոմունալ համավճարներից</v>
      </c>
      <c r="C10" s="276"/>
      <c r="D10" s="347">
        <f>+'Ekamut-caxs'!D14</f>
        <v>0</v>
      </c>
      <c r="E10" s="347">
        <f t="shared" si="0"/>
        <v>0</v>
      </c>
      <c r="F10" s="293"/>
      <c r="G10" s="315"/>
      <c r="H10" s="315"/>
      <c r="I10" s="241"/>
      <c r="J10" s="241"/>
      <c r="K10" s="241"/>
      <c r="L10" s="241"/>
      <c r="M10" s="241"/>
      <c r="N10" s="241"/>
      <c r="O10" s="241"/>
      <c r="P10" s="241"/>
      <c r="Q10" s="241"/>
      <c r="R10" s="241"/>
    </row>
    <row r="11" spans="1:18" s="240" customFormat="1" ht="17.25" hidden="1">
      <c r="A11" s="272">
        <f t="shared" si="1"/>
        <v>5</v>
      </c>
      <c r="B11" s="290" t="str">
        <f>+'Ekamut-caxs'!B15</f>
        <v>Միջոցառումների կազմակերպումից</v>
      </c>
      <c r="C11" s="276"/>
      <c r="D11" s="347">
        <f>+'Ekamut-caxs'!D15</f>
        <v>0</v>
      </c>
      <c r="E11" s="347">
        <f t="shared" si="0"/>
        <v>0</v>
      </c>
      <c r="F11" s="293"/>
      <c r="G11" s="315"/>
      <c r="H11" s="315"/>
      <c r="I11" s="241"/>
      <c r="J11" s="241"/>
      <c r="K11" s="241"/>
      <c r="L11" s="241"/>
      <c r="M11" s="241"/>
      <c r="N11" s="241"/>
      <c r="O11" s="241"/>
      <c r="P11" s="241"/>
      <c r="Q11" s="241"/>
      <c r="R11" s="241"/>
    </row>
    <row r="12" spans="1:18" s="240" customFormat="1" ht="17.25" hidden="1">
      <c r="A12" s="272">
        <f t="shared" si="1"/>
        <v>6</v>
      </c>
      <c r="B12" s="290" t="str">
        <f>+'Ekamut-caxs'!B16</f>
        <v>Ֆինանսական օգնությունից</v>
      </c>
      <c r="C12" s="276"/>
      <c r="D12" s="347">
        <f>+'Ekamut-caxs'!D16</f>
        <v>0</v>
      </c>
      <c r="E12" s="347">
        <f t="shared" si="0"/>
        <v>0</v>
      </c>
      <c r="F12" s="293"/>
      <c r="G12" s="315"/>
      <c r="H12" s="315"/>
      <c r="I12" s="241"/>
      <c r="J12" s="241"/>
      <c r="K12" s="241"/>
      <c r="L12" s="241"/>
      <c r="M12" s="241"/>
      <c r="N12" s="241"/>
      <c r="O12" s="241"/>
      <c r="P12" s="241"/>
      <c r="Q12" s="241"/>
      <c r="R12" s="241"/>
    </row>
    <row r="13" spans="1:18" s="240" customFormat="1" ht="34.5" hidden="1">
      <c r="A13" s="272">
        <f t="shared" si="1"/>
        <v>7</v>
      </c>
      <c r="B13" s="290" t="str">
        <f>+'Ekamut-caxs'!B17</f>
        <v>Չփոխանակվող գործարքներից (դրամաշնորհից)</v>
      </c>
      <c r="C13" s="276"/>
      <c r="D13" s="347">
        <f>+'Ekamut-caxs'!D17</f>
        <v>0</v>
      </c>
      <c r="E13" s="347">
        <f t="shared" si="0"/>
        <v>0</v>
      </c>
      <c r="F13" s="293"/>
      <c r="G13" s="315"/>
      <c r="H13" s="315"/>
      <c r="I13" s="241"/>
      <c r="J13" s="241"/>
      <c r="K13" s="241"/>
      <c r="L13" s="241"/>
      <c r="M13" s="241"/>
      <c r="N13" s="241"/>
      <c r="O13" s="241"/>
      <c r="P13" s="241"/>
      <c r="Q13" s="241"/>
      <c r="R13" s="241"/>
    </row>
    <row r="14" spans="1:18" s="240" customFormat="1" ht="17.25">
      <c r="A14" s="272">
        <v>2</v>
      </c>
      <c r="B14" s="290" t="str">
        <f>+'Ekamut-caxs'!B18</f>
        <v xml:space="preserve">Պայմանով ստացված ակտիվներից, այդ թվում՝  </v>
      </c>
      <c r="C14" s="276">
        <f>SUM(C15:C16)</f>
        <v>443.3</v>
      </c>
      <c r="D14" s="347">
        <f>SUM(D15:D16)</f>
        <v>443.3</v>
      </c>
      <c r="E14" s="347">
        <f t="shared" si="0"/>
        <v>0</v>
      </c>
      <c r="F14" s="293" t="s">
        <v>125</v>
      </c>
      <c r="G14" s="315"/>
      <c r="H14" s="315"/>
      <c r="I14" s="241"/>
      <c r="J14" s="241"/>
      <c r="K14" s="241"/>
      <c r="L14" s="241"/>
      <c r="M14" s="241"/>
      <c r="N14" s="241"/>
      <c r="O14" s="241"/>
      <c r="P14" s="241"/>
      <c r="Q14" s="241"/>
      <c r="R14" s="241"/>
    </row>
    <row r="15" spans="1:18" ht="18.75" customHeight="1">
      <c r="A15" s="285">
        <v>2.1</v>
      </c>
      <c r="B15" s="286" t="str">
        <f>+'Ekamut-caxs'!B19</f>
        <v xml:space="preserve">ոչ ընթացիկ </v>
      </c>
      <c r="C15" s="293">
        <v>443.3</v>
      </c>
      <c r="D15" s="348">
        <f>+'Ekamut-caxs'!D19</f>
        <v>443.3</v>
      </c>
      <c r="E15" s="348">
        <f t="shared" si="0"/>
        <v>0</v>
      </c>
      <c r="F15" s="293"/>
      <c r="G15" s="349"/>
    </row>
    <row r="16" spans="1:18" ht="18.75" hidden="1" customHeight="1">
      <c r="A16" s="285">
        <v>8.1999999999999993</v>
      </c>
      <c r="B16" s="286" t="str">
        <f>+'Ekamut-caxs'!B20</f>
        <v xml:space="preserve">ընթացիկ </v>
      </c>
      <c r="C16" s="350"/>
      <c r="D16" s="348">
        <f>+'Ekamut-caxs'!D20</f>
        <v>0</v>
      </c>
      <c r="E16" s="348">
        <f t="shared" si="0"/>
        <v>0</v>
      </c>
      <c r="F16" s="293"/>
      <c r="G16" s="349"/>
    </row>
    <row r="17" spans="1:18" s="240" customFormat="1" ht="18.75" hidden="1" customHeight="1">
      <c r="A17" s="272">
        <f>+A14+1</f>
        <v>3</v>
      </c>
      <c r="B17" s="319" t="str">
        <f>+'Ekamut-caxs'!B21</f>
        <v>Բանկի տոկոսից</v>
      </c>
      <c r="C17" s="351"/>
      <c r="D17" s="347">
        <f>+'Ekamut-caxs'!D21</f>
        <v>0</v>
      </c>
      <c r="E17" s="347">
        <f t="shared" si="0"/>
        <v>0</v>
      </c>
      <c r="F17" s="293"/>
      <c r="G17" s="315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</row>
    <row r="18" spans="1:18" s="241" customFormat="1" ht="18.75" customHeight="1">
      <c r="A18" s="352">
        <v>3</v>
      </c>
      <c r="B18" s="533" t="s">
        <v>126</v>
      </c>
      <c r="C18" s="351">
        <v>1070.0999999999999</v>
      </c>
      <c r="D18" s="276">
        <f>+'Ekamut-caxs'!D22</f>
        <v>0</v>
      </c>
      <c r="E18" s="276">
        <f t="shared" si="0"/>
        <v>-1070.0999999999999</v>
      </c>
      <c r="F18" s="293" t="s">
        <v>126</v>
      </c>
      <c r="G18" s="315"/>
    </row>
    <row r="19" spans="1:18" s="241" customFormat="1" ht="18.75" hidden="1" customHeight="1">
      <c r="A19" s="352">
        <f>+A18+1</f>
        <v>4</v>
      </c>
      <c r="B19" s="353">
        <f>+'Ekamut-caxs'!B23</f>
        <v>0</v>
      </c>
      <c r="C19" s="351"/>
      <c r="D19" s="276">
        <f>+'Ekamut-caxs'!D23</f>
        <v>0</v>
      </c>
      <c r="E19" s="276">
        <f t="shared" si="0"/>
        <v>0</v>
      </c>
      <c r="F19" s="293"/>
      <c r="G19" s="315" t="str">
        <f>+'Ekamut-caxs'!F23</f>
        <v>նոր տողեր ավելացնել 10 և 11 տողերի միջև</v>
      </c>
    </row>
    <row r="20" spans="1:18" s="105" customFormat="1" ht="29.25" customHeight="1">
      <c r="A20" s="342" t="s">
        <v>29</v>
      </c>
      <c r="B20" s="214" t="s">
        <v>30</v>
      </c>
      <c r="C20" s="354">
        <f>SUM(C21,C24:C29,C33:C56,C58:C59)</f>
        <v>22638.6</v>
      </c>
      <c r="D20" s="354">
        <f>SUM(D21,D24:D29,D33:D56,D58:D59)</f>
        <v>24123.5</v>
      </c>
      <c r="E20" s="344">
        <f t="shared" si="0"/>
        <v>1484.9000000000015</v>
      </c>
      <c r="F20" s="530"/>
      <c r="G20" s="346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</row>
    <row r="21" spans="1:18" s="240" customFormat="1" ht="21" customHeight="1">
      <c r="A21" s="272">
        <v>1</v>
      </c>
      <c r="B21" s="284" t="str">
        <f>+'Ekamut-caxs'!B27</f>
        <v>Աշխատավարձի գծով</v>
      </c>
      <c r="C21" s="355">
        <v>19701.400000000001</v>
      </c>
      <c r="D21" s="356">
        <f>+'Ekamut-caxs'!D27</f>
        <v>21869.4</v>
      </c>
      <c r="E21" s="347">
        <f t="shared" si="0"/>
        <v>2168</v>
      </c>
      <c r="F21" s="293" t="s">
        <v>127</v>
      </c>
      <c r="G21" s="315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</row>
    <row r="22" spans="1:18" s="243" customFormat="1" ht="21" hidden="1" customHeight="1">
      <c r="A22" s="357">
        <v>1.1000000000000001</v>
      </c>
      <c r="B22" s="358" t="str">
        <f>+'Ekamut-caxs'!B28</f>
        <v>վճարովի ծառայության գծով</v>
      </c>
      <c r="C22" s="359"/>
      <c r="D22" s="360">
        <f>+'Ekamut-caxs'!D28</f>
        <v>0</v>
      </c>
      <c r="E22" s="348">
        <f t="shared" si="0"/>
        <v>0</v>
      </c>
      <c r="F22" s="293"/>
      <c r="G22" s="361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</row>
    <row r="23" spans="1:18" s="243" customFormat="1" ht="21" hidden="1" customHeight="1">
      <c r="A23" s="357">
        <v>1.2</v>
      </c>
      <c r="B23" s="362">
        <f>+'Ekamut-caxs'!B29</f>
        <v>0</v>
      </c>
      <c r="C23" s="350"/>
      <c r="D23" s="360">
        <f>+'Ekamut-caxs'!D29</f>
        <v>0</v>
      </c>
      <c r="E23" s="348">
        <f t="shared" si="0"/>
        <v>0</v>
      </c>
      <c r="F23" s="293"/>
      <c r="G23" s="361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</row>
    <row r="24" spans="1:18" s="240" customFormat="1" ht="21" customHeight="1">
      <c r="A24" s="272">
        <f>+A21+1</f>
        <v>2</v>
      </c>
      <c r="B24" s="290" t="str">
        <f>+'Ekamut-caxs'!B30</f>
        <v>Ջեռուցման գծով</v>
      </c>
      <c r="C24" s="359">
        <v>99.1</v>
      </c>
      <c r="D24" s="356">
        <f>+'Ekamut-caxs'!D30</f>
        <v>272</v>
      </c>
      <c r="E24" s="347">
        <f t="shared" si="0"/>
        <v>172.9</v>
      </c>
      <c r="F24" s="293" t="s">
        <v>128</v>
      </c>
      <c r="G24" s="315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</row>
    <row r="25" spans="1:18" s="240" customFormat="1" ht="21" customHeight="1">
      <c r="A25" s="272">
        <f>+A24+1</f>
        <v>3</v>
      </c>
      <c r="B25" s="290" t="str">
        <f>+'Ekamut-caxs'!B31</f>
        <v>Էլեկտրաէներգիայի գծով</v>
      </c>
      <c r="C25" s="355">
        <v>37.1</v>
      </c>
      <c r="D25" s="356">
        <f>+'Ekamut-caxs'!D31</f>
        <v>128.4</v>
      </c>
      <c r="E25" s="347">
        <f t="shared" si="0"/>
        <v>91.300000000000011</v>
      </c>
      <c r="F25" s="293" t="s">
        <v>129</v>
      </c>
      <c r="G25" s="315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</row>
    <row r="26" spans="1:18" s="240" customFormat="1" ht="21" customHeight="1">
      <c r="A26" s="272">
        <f t="shared" ref="A26:A28" si="2">+A25+1</f>
        <v>4</v>
      </c>
      <c r="B26" s="290" t="str">
        <f>+'Ekamut-caxs'!B32</f>
        <v>Ջրմուղ-կոյուղու գծով</v>
      </c>
      <c r="C26" s="351">
        <v>15</v>
      </c>
      <c r="D26" s="356">
        <f>+'Ekamut-caxs'!D32</f>
        <v>15</v>
      </c>
      <c r="E26" s="347">
        <f t="shared" si="0"/>
        <v>0</v>
      </c>
      <c r="F26" s="293" t="s">
        <v>130</v>
      </c>
      <c r="G26" s="363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</row>
    <row r="27" spans="1:18" s="240" customFormat="1" ht="21" hidden="1" customHeight="1">
      <c r="A27" s="272">
        <f t="shared" si="2"/>
        <v>5</v>
      </c>
      <c r="B27" s="290" t="str">
        <f>+'Ekamut-caxs'!B33</f>
        <v>Աղբահանության գծով</v>
      </c>
      <c r="C27" s="351"/>
      <c r="D27" s="356">
        <f>+'Ekamut-caxs'!D33</f>
        <v>0</v>
      </c>
      <c r="E27" s="347">
        <f t="shared" si="0"/>
        <v>0</v>
      </c>
      <c r="F27" s="293"/>
      <c r="G27" s="315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</row>
    <row r="28" spans="1:18" s="240" customFormat="1" ht="21" hidden="1" customHeight="1">
      <c r="A28" s="272">
        <f t="shared" si="2"/>
        <v>6</v>
      </c>
      <c r="B28" s="290" t="str">
        <f>+'Ekamut-caxs'!B34</f>
        <v>Ախտաբանության գծով</v>
      </c>
      <c r="C28" s="351"/>
      <c r="D28" s="356">
        <f>+'Ekamut-caxs'!D34</f>
        <v>0</v>
      </c>
      <c r="E28" s="347">
        <f t="shared" si="0"/>
        <v>0</v>
      </c>
      <c r="F28" s="293"/>
      <c r="G28" s="315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</row>
    <row r="29" spans="1:18" s="240" customFormat="1" ht="21" customHeight="1">
      <c r="A29" s="272">
        <v>5</v>
      </c>
      <c r="B29" s="290" t="str">
        <f>+'Ekamut-caxs'!B35</f>
        <v>Կապի գծով, այդ թվում`</v>
      </c>
      <c r="C29" s="356">
        <f>SUM(C30:C32)</f>
        <v>115.7</v>
      </c>
      <c r="D29" s="356">
        <f>SUM(D30:D32)</f>
        <v>177.6</v>
      </c>
      <c r="E29" s="347">
        <f t="shared" si="0"/>
        <v>61.899999999999991</v>
      </c>
      <c r="F29" s="293"/>
      <c r="G29" s="315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</row>
    <row r="30" spans="1:18" ht="21" customHeight="1">
      <c r="A30" s="285">
        <v>5.0999999999999996</v>
      </c>
      <c r="B30" s="286" t="str">
        <f>+'Ekamut-caxs'!B36</f>
        <v>բաժանորդային վճար</v>
      </c>
      <c r="C30" s="350">
        <v>58</v>
      </c>
      <c r="D30" s="360">
        <f>+'Ekamut-caxs'!D36</f>
        <v>57.6</v>
      </c>
      <c r="E30" s="348">
        <f t="shared" si="0"/>
        <v>-0.39999999999999858</v>
      </c>
      <c r="F30" s="293" t="s">
        <v>131</v>
      </c>
      <c r="G30" s="349"/>
    </row>
    <row r="31" spans="1:18" ht="21" hidden="1" customHeight="1">
      <c r="A31" s="285">
        <v>7.2</v>
      </c>
      <c r="B31" s="286" t="str">
        <f>+'Ekamut-caxs'!B37</f>
        <v>րոպեավճար</v>
      </c>
      <c r="C31" s="350"/>
      <c r="D31" s="360">
        <f>+'Ekamut-caxs'!D37</f>
        <v>0</v>
      </c>
      <c r="E31" s="348">
        <f t="shared" si="0"/>
        <v>0</v>
      </c>
      <c r="F31" s="293"/>
      <c r="G31" s="349"/>
    </row>
    <row r="32" spans="1:18" ht="21" customHeight="1">
      <c r="A32" s="285">
        <v>5.2</v>
      </c>
      <c r="B32" s="286" t="str">
        <f>+'Ekamut-caxs'!B38</f>
        <v>ինտերնետ կապ</v>
      </c>
      <c r="C32" s="350">
        <v>57.7</v>
      </c>
      <c r="D32" s="360">
        <f>+'Ekamut-caxs'!D38</f>
        <v>120</v>
      </c>
      <c r="E32" s="348">
        <f t="shared" si="0"/>
        <v>62.3</v>
      </c>
      <c r="F32" s="293" t="s">
        <v>277</v>
      </c>
      <c r="G32" s="349"/>
    </row>
    <row r="33" spans="1:18" s="240" customFormat="1" ht="21" hidden="1" customHeight="1">
      <c r="A33" s="272">
        <f>+A29+1</f>
        <v>6</v>
      </c>
      <c r="B33" s="290" t="str">
        <f>+'Ekamut-caxs'!B39</f>
        <v>Բանկային ծառայության գծով</v>
      </c>
      <c r="C33" s="351"/>
      <c r="D33" s="356">
        <f>+'Ekamut-caxs'!D39</f>
        <v>0</v>
      </c>
      <c r="E33" s="347">
        <f t="shared" si="0"/>
        <v>0</v>
      </c>
      <c r="F33" s="293"/>
      <c r="G33" s="315"/>
      <c r="H33" s="241"/>
      <c r="I33" s="241"/>
      <c r="J33" s="241"/>
      <c r="K33" s="241"/>
      <c r="L33" s="241"/>
      <c r="M33" s="241"/>
      <c r="N33" s="241"/>
      <c r="O33" s="241"/>
      <c r="P33" s="241"/>
      <c r="Q33" s="241"/>
      <c r="R33" s="241"/>
    </row>
    <row r="34" spans="1:18" s="240" customFormat="1" ht="25.5" customHeight="1">
      <c r="A34" s="272">
        <v>6</v>
      </c>
      <c r="B34" s="290" t="str">
        <f>+'Ekamut-caxs'!B40</f>
        <v>Տնտեսական ապրանքների գծով</v>
      </c>
      <c r="C34" s="364">
        <v>66.900000000000006</v>
      </c>
      <c r="D34" s="356">
        <f>+'Ekamut-caxs'!D40</f>
        <v>100</v>
      </c>
      <c r="E34" s="347">
        <f t="shared" si="0"/>
        <v>33.099999999999994</v>
      </c>
      <c r="F34" s="350" t="s">
        <v>132</v>
      </c>
      <c r="G34" s="296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</row>
    <row r="35" spans="1:18" s="240" customFormat="1" ht="27.75" customHeight="1">
      <c r="A35" s="272">
        <v>7</v>
      </c>
      <c r="B35" s="290" t="str">
        <f>+'Ekamut-caxs'!B41</f>
        <v>Գրասենյակային ապրանքների գծով</v>
      </c>
      <c r="C35" s="364">
        <v>102.5</v>
      </c>
      <c r="D35" s="356">
        <f>+'Ekamut-caxs'!D41</f>
        <v>100</v>
      </c>
      <c r="E35" s="347">
        <f t="shared" si="0"/>
        <v>-2.5</v>
      </c>
      <c r="F35" s="350" t="s">
        <v>133</v>
      </c>
      <c r="G35" s="315"/>
      <c r="H35" s="241"/>
      <c r="I35" s="241"/>
      <c r="J35" s="241"/>
      <c r="K35" s="241"/>
      <c r="L35" s="241"/>
      <c r="M35" s="241"/>
      <c r="N35" s="241"/>
      <c r="O35" s="241"/>
      <c r="P35" s="241"/>
      <c r="Q35" s="241"/>
      <c r="R35" s="241"/>
    </row>
    <row r="36" spans="1:18" s="240" customFormat="1" ht="25.5" customHeight="1">
      <c r="A36" s="272">
        <f t="shared" ref="A36:A55" si="3">+A35+1</f>
        <v>8</v>
      </c>
      <c r="B36" s="290" t="str">
        <f>+'Ekamut-caxs'!B42</f>
        <v>Փոքրարժեք կամ արագամաշ առարկաների գծով</v>
      </c>
      <c r="C36" s="364">
        <v>24.7</v>
      </c>
      <c r="D36" s="356">
        <f>+'Ekamut-caxs'!D42</f>
        <v>60</v>
      </c>
      <c r="E36" s="347">
        <f t="shared" si="0"/>
        <v>35.299999999999997</v>
      </c>
      <c r="F36" s="350" t="s">
        <v>134</v>
      </c>
      <c r="G36" s="315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</row>
    <row r="37" spans="1:18" s="240" customFormat="1" ht="21" hidden="1" customHeight="1">
      <c r="A37" s="272">
        <f t="shared" si="3"/>
        <v>9</v>
      </c>
      <c r="B37" s="290" t="str">
        <f>+'Ekamut-caxs'!B43</f>
        <v>Ուսումնական նյութերի գծով</v>
      </c>
      <c r="C37" s="351"/>
      <c r="D37" s="356">
        <f>+'Ekamut-caxs'!D43</f>
        <v>0</v>
      </c>
      <c r="E37" s="347">
        <f t="shared" si="0"/>
        <v>0</v>
      </c>
      <c r="F37" s="293"/>
      <c r="G37" s="315"/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</row>
    <row r="38" spans="1:18" s="240" customFormat="1" ht="21" hidden="1" customHeight="1">
      <c r="A38" s="272">
        <f t="shared" si="3"/>
        <v>10</v>
      </c>
      <c r="B38" s="290" t="str">
        <f>+'Ekamut-caxs'!B44</f>
        <v>Դեղորայքի գծով</v>
      </c>
      <c r="C38" s="351"/>
      <c r="D38" s="356">
        <f>+'Ekamut-caxs'!D44</f>
        <v>0</v>
      </c>
      <c r="E38" s="347">
        <f t="shared" si="0"/>
        <v>0</v>
      </c>
      <c r="F38" s="293"/>
      <c r="G38" s="315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</row>
    <row r="39" spans="1:18" s="240" customFormat="1" ht="3.75" hidden="1" customHeight="1">
      <c r="A39" s="272">
        <f t="shared" si="3"/>
        <v>11</v>
      </c>
      <c r="B39" s="290" t="str">
        <f>+'Ekamut-caxs'!B45</f>
        <v>Բուժ.ծառայության գծով</v>
      </c>
      <c r="C39" s="351"/>
      <c r="D39" s="356">
        <f>+'Ekamut-caxs'!D45</f>
        <v>0</v>
      </c>
      <c r="E39" s="347">
        <f t="shared" si="0"/>
        <v>0</v>
      </c>
      <c r="F39" s="293"/>
      <c r="G39" s="315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</row>
    <row r="40" spans="1:18" s="240" customFormat="1" ht="21" customHeight="1">
      <c r="A40" s="272">
        <v>9</v>
      </c>
      <c r="B40" s="290" t="str">
        <f>+'Ekamut-caxs'!B46</f>
        <v>Ընթացիկ վերանորոգման գծով</v>
      </c>
      <c r="C40" s="276"/>
      <c r="D40" s="356">
        <f>+'Ekamut-caxs'!D46</f>
        <v>65</v>
      </c>
      <c r="E40" s="347">
        <f t="shared" si="0"/>
        <v>65</v>
      </c>
      <c r="F40" s="293"/>
      <c r="G40" s="315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</row>
    <row r="41" spans="1:18" s="240" customFormat="1" ht="21" customHeight="1">
      <c r="A41" s="272">
        <v>10</v>
      </c>
      <c r="B41" s="290" t="str">
        <f>+'Ekamut-caxs'!B47</f>
        <v>Ջեռուցման համակարգի սպասարկման գծով</v>
      </c>
      <c r="C41" s="276"/>
      <c r="D41" s="356">
        <f>+'Ekamut-caxs'!D47</f>
        <v>20</v>
      </c>
      <c r="E41" s="347">
        <f t="shared" si="0"/>
        <v>20</v>
      </c>
      <c r="F41" s="293" t="s">
        <v>135</v>
      </c>
      <c r="G41" s="315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</row>
    <row r="42" spans="1:18" s="240" customFormat="1" ht="21" hidden="1" customHeight="1">
      <c r="A42" s="272">
        <f t="shared" si="3"/>
        <v>11</v>
      </c>
      <c r="B42" s="290" t="str">
        <f>+'Ekamut-caxs'!B48</f>
        <v>Կաթսայատան սպասարկման գծով</v>
      </c>
      <c r="C42" s="276"/>
      <c r="D42" s="356">
        <f>+'Ekamut-caxs'!D48</f>
        <v>0</v>
      </c>
      <c r="E42" s="347">
        <f t="shared" si="0"/>
        <v>0</v>
      </c>
      <c r="F42" s="293"/>
      <c r="G42" s="315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</row>
    <row r="43" spans="1:18" s="240" customFormat="1" ht="21" hidden="1" customHeight="1">
      <c r="A43" s="272">
        <f t="shared" si="3"/>
        <v>12</v>
      </c>
      <c r="B43" s="290" t="str">
        <f>+'Ekamut-caxs'!B49</f>
        <v>Սպասարկման և կոմունալ համավճարների գծով</v>
      </c>
      <c r="C43" s="276"/>
      <c r="D43" s="356">
        <f>+'Ekamut-caxs'!D49</f>
        <v>0</v>
      </c>
      <c r="E43" s="347">
        <f t="shared" si="0"/>
        <v>0</v>
      </c>
      <c r="F43" s="293"/>
      <c r="G43" s="315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</row>
    <row r="44" spans="1:18" s="240" customFormat="1" ht="21" hidden="1" customHeight="1">
      <c r="A44" s="272">
        <f t="shared" si="3"/>
        <v>13</v>
      </c>
      <c r="B44" s="290" t="str">
        <f>+'Ekamut-caxs'!B50</f>
        <v>Գնումների համակարգողի ծառայության գծով</v>
      </c>
      <c r="C44" s="351"/>
      <c r="D44" s="356">
        <f>+'Ekamut-caxs'!D50</f>
        <v>0</v>
      </c>
      <c r="E44" s="347">
        <f t="shared" si="0"/>
        <v>0</v>
      </c>
      <c r="F44" s="293"/>
      <c r="G44" s="315"/>
      <c r="H44" s="241"/>
      <c r="I44" s="241"/>
      <c r="J44" s="241"/>
      <c r="K44" s="241"/>
      <c r="L44" s="241"/>
      <c r="M44" s="241"/>
      <c r="N44" s="241"/>
      <c r="O44" s="241"/>
      <c r="P44" s="241"/>
      <c r="Q44" s="241"/>
      <c r="R44" s="241"/>
    </row>
    <row r="45" spans="1:18" s="240" customFormat="1" ht="35.25" customHeight="1">
      <c r="A45" s="272">
        <v>11</v>
      </c>
      <c r="B45" s="290" t="str">
        <f>+'Ekamut-caxs'!B51</f>
        <v>Համակարգիչների տեխնիկական սպասարկման գծով</v>
      </c>
      <c r="C45" s="355">
        <v>15.5</v>
      </c>
      <c r="D45" s="356">
        <f>+'Ekamut-caxs'!D51</f>
        <v>22</v>
      </c>
      <c r="E45" s="347">
        <f t="shared" si="0"/>
        <v>6.5</v>
      </c>
      <c r="F45" s="293" t="s">
        <v>135</v>
      </c>
      <c r="G45" s="315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</row>
    <row r="46" spans="1:18" s="240" customFormat="1" ht="39" customHeight="1">
      <c r="A46" s="272">
        <v>12</v>
      </c>
      <c r="B46" s="290" t="str">
        <f>+'Ekamut-caxs'!B52</f>
        <v>Համակարգչային ծրագրի և կայքի սպասարկման գծով</v>
      </c>
      <c r="C46" s="276">
        <v>95</v>
      </c>
      <c r="D46" s="356">
        <f>+'Ekamut-caxs'!D52</f>
        <v>95</v>
      </c>
      <c r="E46" s="347">
        <f t="shared" si="0"/>
        <v>0</v>
      </c>
      <c r="F46" s="293" t="s">
        <v>135</v>
      </c>
      <c r="G46" s="296"/>
      <c r="H46" s="241"/>
      <c r="I46" s="241"/>
      <c r="J46" s="241"/>
      <c r="K46" s="241"/>
      <c r="L46" s="241"/>
      <c r="M46" s="241"/>
      <c r="N46" s="241"/>
      <c r="O46" s="241"/>
      <c r="P46" s="241"/>
      <c r="Q46" s="241"/>
      <c r="R46" s="241"/>
    </row>
    <row r="47" spans="1:18" s="240" customFormat="1" ht="23.25" hidden="1" customHeight="1">
      <c r="A47" s="272">
        <f t="shared" si="3"/>
        <v>13</v>
      </c>
      <c r="B47" s="290" t="str">
        <f>+'Ekamut-caxs'!B53</f>
        <v>էլ․ստորագրության գծով</v>
      </c>
      <c r="C47" s="276"/>
      <c r="D47" s="356">
        <f>+'Ekamut-caxs'!D53</f>
        <v>0</v>
      </c>
      <c r="E47" s="347">
        <f t="shared" ref="E47:E59" si="4">D47-C47</f>
        <v>0</v>
      </c>
      <c r="F47" s="293"/>
      <c r="G47" s="315"/>
      <c r="H47" s="241"/>
      <c r="I47" s="241"/>
      <c r="J47" s="241"/>
      <c r="K47" s="241"/>
      <c r="L47" s="241"/>
      <c r="M47" s="241"/>
      <c r="N47" s="241"/>
      <c r="O47" s="241"/>
      <c r="P47" s="241"/>
      <c r="Q47" s="241"/>
      <c r="R47" s="241"/>
    </row>
    <row r="48" spans="1:18" s="240" customFormat="1" ht="21" hidden="1" customHeight="1">
      <c r="A48" s="272">
        <f t="shared" si="3"/>
        <v>14</v>
      </c>
      <c r="B48" s="290" t="str">
        <f>+'Ekamut-caxs'!B54</f>
        <v>Հայտարարության գծով</v>
      </c>
      <c r="C48" s="276"/>
      <c r="D48" s="356">
        <f>+'Ekamut-caxs'!D54</f>
        <v>0</v>
      </c>
      <c r="E48" s="347">
        <f t="shared" si="4"/>
        <v>0</v>
      </c>
      <c r="F48" s="293"/>
      <c r="G48" s="315"/>
      <c r="H48" s="241"/>
      <c r="I48" s="241"/>
      <c r="J48" s="241"/>
      <c r="K48" s="241"/>
      <c r="L48" s="241"/>
      <c r="M48" s="241"/>
      <c r="N48" s="241"/>
      <c r="O48" s="241"/>
      <c r="P48" s="241"/>
      <c r="Q48" s="241"/>
      <c r="R48" s="241"/>
    </row>
    <row r="49" spans="1:18" s="240" customFormat="1" ht="21" hidden="1" customHeight="1">
      <c r="A49" s="272">
        <f t="shared" si="3"/>
        <v>15</v>
      </c>
      <c r="B49" s="290" t="str">
        <f>+'Ekamut-caxs'!B55</f>
        <v>Բաժանորդագրության գծով</v>
      </c>
      <c r="C49" s="276"/>
      <c r="D49" s="356">
        <f>+'Ekamut-caxs'!D55</f>
        <v>0</v>
      </c>
      <c r="E49" s="347">
        <f t="shared" si="4"/>
        <v>0</v>
      </c>
      <c r="F49" s="293"/>
      <c r="G49" s="315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</row>
    <row r="50" spans="1:18" s="240" customFormat="1" ht="20.25" hidden="1" customHeight="1">
      <c r="A50" s="272">
        <f t="shared" si="3"/>
        <v>16</v>
      </c>
      <c r="B50" s="290" t="str">
        <f>+'Ekamut-caxs'!B56</f>
        <v>Վերապատրաստման գծով</v>
      </c>
      <c r="C50" s="276"/>
      <c r="D50" s="356">
        <f>+'Ekamut-caxs'!D56</f>
        <v>0</v>
      </c>
      <c r="E50" s="347">
        <f t="shared" si="4"/>
        <v>0</v>
      </c>
      <c r="F50" s="293"/>
      <c r="G50" s="315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</row>
    <row r="51" spans="1:18" s="240" customFormat="1" ht="20.25" hidden="1" customHeight="1">
      <c r="A51" s="272">
        <f t="shared" si="3"/>
        <v>17</v>
      </c>
      <c r="B51" s="290" t="str">
        <f>+'Ekamut-caxs'!B57</f>
        <v>Միջոցառումների գծով</v>
      </c>
      <c r="C51" s="276"/>
      <c r="D51" s="356">
        <f>+'Ekamut-caxs'!D57</f>
        <v>0</v>
      </c>
      <c r="E51" s="347">
        <f t="shared" si="4"/>
        <v>0</v>
      </c>
      <c r="F51" s="293"/>
      <c r="G51" s="315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</row>
    <row r="52" spans="1:18" s="240" customFormat="1" ht="21" hidden="1" customHeight="1">
      <c r="A52" s="272">
        <f t="shared" si="3"/>
        <v>18</v>
      </c>
      <c r="B52" s="290">
        <f>+'Ekamut-caxs'!B58</f>
        <v>0</v>
      </c>
      <c r="C52" s="276"/>
      <c r="D52" s="356">
        <f>+'Ekamut-caxs'!D58</f>
        <v>0</v>
      </c>
      <c r="E52" s="347">
        <f t="shared" si="4"/>
        <v>0</v>
      </c>
      <c r="F52" s="293"/>
      <c r="G52" s="315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</row>
    <row r="53" spans="1:18" s="240" customFormat="1" ht="21" hidden="1" customHeight="1">
      <c r="A53" s="272">
        <f t="shared" si="3"/>
        <v>19</v>
      </c>
      <c r="B53" s="290">
        <f>+'Ekamut-caxs'!B59</f>
        <v>0</v>
      </c>
      <c r="C53" s="276"/>
      <c r="D53" s="356">
        <f>+'Ekamut-caxs'!D59</f>
        <v>0</v>
      </c>
      <c r="E53" s="347">
        <f t="shared" si="4"/>
        <v>0</v>
      </c>
      <c r="F53" s="293"/>
      <c r="G53" s="315"/>
      <c r="H53" s="241"/>
      <c r="I53" s="241"/>
      <c r="J53" s="241"/>
      <c r="K53" s="241"/>
      <c r="L53" s="241"/>
      <c r="M53" s="241"/>
      <c r="N53" s="241"/>
      <c r="O53" s="241"/>
      <c r="P53" s="241"/>
      <c r="Q53" s="241"/>
      <c r="R53" s="241"/>
    </row>
    <row r="54" spans="1:18" s="241" customFormat="1" ht="21" customHeight="1">
      <c r="A54" s="272">
        <v>13</v>
      </c>
      <c r="B54" s="365" t="s">
        <v>278</v>
      </c>
      <c r="C54" s="355">
        <v>1070.0999999999999</v>
      </c>
      <c r="D54" s="351">
        <f>+'Ekamut-caxs'!D60</f>
        <v>0</v>
      </c>
      <c r="E54" s="276">
        <f t="shared" si="4"/>
        <v>-1070.0999999999999</v>
      </c>
      <c r="F54" s="293"/>
      <c r="G54" s="315"/>
    </row>
    <row r="55" spans="1:18" s="241" customFormat="1" ht="21" hidden="1" customHeight="1">
      <c r="A55" s="272">
        <f t="shared" si="3"/>
        <v>14</v>
      </c>
      <c r="B55" s="365"/>
      <c r="C55" s="355"/>
      <c r="D55" s="351">
        <f>+'Ekamut-caxs'!D61</f>
        <v>0</v>
      </c>
      <c r="E55" s="276">
        <f t="shared" si="4"/>
        <v>0</v>
      </c>
      <c r="F55" s="293"/>
      <c r="G55" s="315" t="str">
        <f>+'Ekamut-caxs'!F61</f>
        <v>նոր տողեր ավելացնել 29 և 30 տողերի միջև</v>
      </c>
    </row>
    <row r="56" spans="1:18" s="240" customFormat="1" ht="21" customHeight="1">
      <c r="A56" s="272">
        <v>14</v>
      </c>
      <c r="B56" s="290" t="str">
        <f>+'Ekamut-caxs'!B62</f>
        <v>Հիմնական միջոցների մաշվածության գծով, որից՝</v>
      </c>
      <c r="C56" s="355">
        <v>1295.5999999999999</v>
      </c>
      <c r="D56" s="356">
        <f>+'Ekamut-caxs'!D62</f>
        <v>1199.0999999999999</v>
      </c>
      <c r="E56" s="347">
        <f t="shared" si="4"/>
        <v>-96.5</v>
      </c>
      <c r="F56" s="293" t="s">
        <v>136</v>
      </c>
      <c r="G56" s="315"/>
      <c r="H56" s="241"/>
      <c r="I56" s="241"/>
      <c r="J56" s="241"/>
      <c r="K56" s="241"/>
      <c r="L56" s="241"/>
      <c r="M56" s="241"/>
      <c r="N56" s="241"/>
      <c r="O56" s="241"/>
      <c r="P56" s="241"/>
      <c r="Q56" s="241"/>
      <c r="R56" s="241"/>
    </row>
    <row r="57" spans="1:18" ht="20.25" customHeight="1">
      <c r="A57" s="357">
        <v>14.1</v>
      </c>
      <c r="B57" s="366" t="str">
        <f>+'Ekamut-caxs'!B63</f>
        <v>պայմանով (անհատույց) ստացված</v>
      </c>
      <c r="C57" s="359">
        <v>443.3</v>
      </c>
      <c r="D57" s="360">
        <f>+'Ekamut-caxs'!D63</f>
        <v>443.3</v>
      </c>
      <c r="E57" s="348">
        <f t="shared" si="4"/>
        <v>0</v>
      </c>
      <c r="F57" s="293"/>
      <c r="G57" s="367"/>
    </row>
    <row r="58" spans="1:18" s="240" customFormat="1" ht="21" hidden="1" customHeight="1">
      <c r="A58" s="272">
        <f>+A56+1</f>
        <v>15</v>
      </c>
      <c r="B58" s="290" t="str">
        <f>+'Ekamut-caxs'!B64</f>
        <v xml:space="preserve">Չփոխհատուցվող հարկերի գծով </v>
      </c>
      <c r="C58" s="276"/>
      <c r="D58" s="356">
        <f>+'Ekamut-caxs'!D64</f>
        <v>0</v>
      </c>
      <c r="E58" s="347">
        <f t="shared" si="4"/>
        <v>0</v>
      </c>
      <c r="F58" s="276"/>
      <c r="G58" s="315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</row>
    <row r="59" spans="1:18" s="240" customFormat="1" ht="21" hidden="1" customHeight="1">
      <c r="A59" s="272">
        <v>15</v>
      </c>
      <c r="B59" s="290" t="str">
        <f>+'Ekamut-caxs'!B65</f>
        <v>Այլ ծախսերի գծով</v>
      </c>
      <c r="C59" s="276"/>
      <c r="D59" s="356">
        <f>+'Ekamut-caxs'!D65</f>
        <v>0</v>
      </c>
      <c r="E59" s="347">
        <f t="shared" si="4"/>
        <v>0</v>
      </c>
      <c r="F59" s="276"/>
      <c r="G59" s="315"/>
      <c r="H59" s="241"/>
      <c r="I59" s="241"/>
      <c r="J59" s="241"/>
      <c r="K59" s="241"/>
      <c r="L59" s="241"/>
      <c r="M59" s="241"/>
      <c r="N59" s="241"/>
      <c r="O59" s="241"/>
      <c r="P59" s="241"/>
      <c r="Q59" s="241"/>
      <c r="R59" s="241"/>
    </row>
    <row r="60" spans="1:18" s="242" customFormat="1" ht="17.25">
      <c r="A60" s="368"/>
      <c r="B60" s="369" t="s">
        <v>137</v>
      </c>
      <c r="C60" s="344">
        <f>C6-C20</f>
        <v>-605.5</v>
      </c>
      <c r="D60" s="344">
        <f>D6-D20</f>
        <v>0</v>
      </c>
      <c r="E60" s="344">
        <f t="shared" si="0"/>
        <v>605.5</v>
      </c>
      <c r="F60" s="345"/>
      <c r="G60" s="370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</row>
    <row r="61" spans="1:18" s="242" customFormat="1" ht="45" customHeight="1">
      <c r="A61" s="371"/>
      <c r="B61" s="372"/>
      <c r="C61" s="373"/>
      <c r="D61" s="373"/>
      <c r="E61" s="373"/>
      <c r="F61" s="373"/>
      <c r="G61" s="370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</row>
    <row r="62" spans="1:18" ht="24.75" customHeight="1">
      <c r="B62" s="374" t="s">
        <v>66</v>
      </c>
      <c r="C62" s="375"/>
      <c r="D62" s="546" t="str">
        <f>+'Ekamut-caxs'!D68</f>
        <v>Տ.Գասպարյան</v>
      </c>
      <c r="E62" s="546"/>
      <c r="F62" s="325"/>
      <c r="G62" s="349"/>
    </row>
    <row r="63" spans="1:18" ht="9.75" customHeight="1">
      <c r="B63" s="376"/>
      <c r="C63" s="323"/>
      <c r="D63" s="547" t="s">
        <v>138</v>
      </c>
      <c r="E63" s="547"/>
      <c r="F63" s="377"/>
      <c r="G63" s="349"/>
    </row>
    <row r="64" spans="1:18" ht="24.75" customHeight="1">
      <c r="B64" s="374" t="s">
        <v>69</v>
      </c>
      <c r="C64" s="375"/>
      <c r="D64" s="546" t="str">
        <f>+'Ekamut-caxs'!D70</f>
        <v>Ս.Հայրապետյան</v>
      </c>
      <c r="E64" s="546"/>
      <c r="F64" s="325"/>
      <c r="G64" s="349"/>
    </row>
    <row r="65" spans="1:7" ht="11.25" customHeight="1">
      <c r="B65" s="378"/>
      <c r="C65" s="323"/>
      <c r="D65" s="547" t="s">
        <v>138</v>
      </c>
      <c r="E65" s="547"/>
      <c r="F65" s="377"/>
      <c r="G65" s="349"/>
    </row>
    <row r="66" spans="1:7" s="187" customFormat="1">
      <c r="A66" s="335"/>
      <c r="B66" s="329" t="s">
        <v>139</v>
      </c>
      <c r="C66" s="323"/>
      <c r="D66" s="323"/>
      <c r="E66" s="323"/>
      <c r="F66" s="323"/>
      <c r="G66" s="349"/>
    </row>
    <row r="67" spans="1:7" s="187" customFormat="1">
      <c r="A67" s="251"/>
      <c r="B67" s="379"/>
      <c r="C67" s="349"/>
      <c r="D67" s="349"/>
      <c r="E67" s="349"/>
      <c r="F67" s="349"/>
      <c r="G67" s="349"/>
    </row>
    <row r="68" spans="1:7" s="187" customFormat="1">
      <c r="A68" s="251"/>
      <c r="B68" s="379"/>
      <c r="C68" s="349"/>
      <c r="D68" s="349"/>
      <c r="E68" s="349"/>
      <c r="F68" s="349"/>
      <c r="G68" s="349"/>
    </row>
    <row r="69" spans="1:7" s="187" customFormat="1">
      <c r="A69" s="251"/>
      <c r="B69" s="379"/>
      <c r="C69" s="349"/>
      <c r="D69" s="349"/>
      <c r="E69" s="349"/>
      <c r="F69" s="349"/>
      <c r="G69" s="349"/>
    </row>
    <row r="70" spans="1:7" s="187" customFormat="1">
      <c r="A70" s="251"/>
      <c r="B70" s="379"/>
      <c r="C70" s="349"/>
      <c r="D70" s="349"/>
      <c r="E70" s="349"/>
      <c r="F70" s="349"/>
      <c r="G70" s="349"/>
    </row>
    <row r="71" spans="1:7" s="187" customFormat="1">
      <c r="A71" s="251"/>
      <c r="B71" s="379"/>
      <c r="C71" s="349"/>
      <c r="D71" s="349"/>
      <c r="E71" s="349"/>
      <c r="F71" s="349"/>
    </row>
    <row r="72" spans="1:7" s="187" customFormat="1">
      <c r="A72" s="251"/>
      <c r="B72" s="379"/>
      <c r="C72" s="349"/>
      <c r="D72" s="349"/>
      <c r="E72" s="349"/>
      <c r="F72" s="349"/>
    </row>
    <row r="73" spans="1:7" s="187" customFormat="1">
      <c r="A73" s="251"/>
      <c r="B73" s="379"/>
      <c r="C73" s="349"/>
      <c r="D73" s="349"/>
      <c r="E73" s="349"/>
      <c r="F73" s="349"/>
    </row>
    <row r="74" spans="1:7" s="187" customFormat="1">
      <c r="A74" s="251"/>
      <c r="B74" s="330"/>
    </row>
    <row r="75" spans="1:7" s="187" customFormat="1">
      <c r="A75" s="251"/>
      <c r="B75" s="330"/>
    </row>
    <row r="76" spans="1:7" s="187" customFormat="1">
      <c r="A76" s="251"/>
      <c r="B76" s="330"/>
    </row>
    <row r="77" spans="1:7" s="187" customFormat="1">
      <c r="A77" s="251"/>
      <c r="B77" s="330"/>
    </row>
    <row r="78" spans="1:7" s="187" customFormat="1">
      <c r="A78" s="251"/>
      <c r="B78" s="330"/>
    </row>
    <row r="79" spans="1:7" s="187" customFormat="1">
      <c r="A79" s="251"/>
      <c r="B79" s="330"/>
    </row>
    <row r="80" spans="1:7" s="187" customFormat="1">
      <c r="A80" s="251"/>
      <c r="B80" s="330"/>
    </row>
    <row r="81" spans="1:2" s="187" customFormat="1">
      <c r="A81" s="251"/>
      <c r="B81" s="330"/>
    </row>
    <row r="82" spans="1:2" s="187" customFormat="1">
      <c r="A82" s="251"/>
      <c r="B82" s="330"/>
    </row>
    <row r="83" spans="1:2" s="187" customFormat="1">
      <c r="A83" s="251"/>
      <c r="B83" s="330"/>
    </row>
    <row r="84" spans="1:2" s="187" customFormat="1">
      <c r="A84" s="251"/>
      <c r="B84" s="330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64:E64"/>
    <mergeCell ref="D65:E65"/>
    <mergeCell ref="A1:F1"/>
    <mergeCell ref="A2:F2"/>
    <mergeCell ref="A3:F3"/>
    <mergeCell ref="D62:E62"/>
    <mergeCell ref="D63:E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Normal="100" workbookViewId="0">
      <selection activeCell="B56" sqref="B56"/>
    </sheetView>
  </sheetViews>
  <sheetFormatPr defaultColWidth="9.140625" defaultRowHeight="13.5"/>
  <cols>
    <col min="1" max="1" width="4.85546875" style="248" customWidth="1"/>
    <col min="2" max="2" width="55.42578125" style="249" customWidth="1"/>
    <col min="3" max="3" width="16.28515625" style="248" customWidth="1"/>
    <col min="4" max="4" width="17.85546875" style="248" customWidth="1"/>
    <col min="5" max="5" width="13.5703125" style="248" customWidth="1"/>
    <col min="6" max="6" width="44.140625" style="248" customWidth="1"/>
    <col min="7" max="7" width="9.5703125" style="250" customWidth="1"/>
    <col min="8" max="8" width="14.42578125" style="251" customWidth="1"/>
    <col min="9" max="13" width="9.140625" style="251"/>
    <col min="14" max="20" width="9.140625" style="252"/>
    <col min="21" max="16384" width="9.140625" style="248"/>
  </cols>
  <sheetData>
    <row r="1" spans="1:20" ht="20.25">
      <c r="A1" s="548" t="s">
        <v>140</v>
      </c>
      <c r="B1" s="548"/>
      <c r="C1" s="548"/>
      <c r="D1" s="548"/>
      <c r="E1" s="548"/>
      <c r="F1" s="548"/>
    </row>
    <row r="2" spans="1:20" s="105" customFormat="1" ht="20.25">
      <c r="A2" s="534" t="str">
        <f>+'Ekamut-caxs'!A7:D7</f>
        <v xml:space="preserve">«ԵՐԵՎԱՆԻ ԱՐԱԲԿԻՐԻ ՇԱԽՄԱՏԻ ՄԱՆԿԱՊԱՏԱՆԵԿԱՆ ՄԱՐԶԱԴՊՐՈՑ»  ՀՈԱԿ-ի </v>
      </c>
      <c r="B2" s="534"/>
      <c r="C2" s="534"/>
      <c r="D2" s="534"/>
      <c r="E2" s="534"/>
      <c r="F2" s="534"/>
      <c r="G2" s="253"/>
      <c r="H2" s="254"/>
      <c r="I2" s="261"/>
      <c r="J2" s="261"/>
      <c r="K2" s="261"/>
      <c r="L2" s="261"/>
      <c r="M2" s="261"/>
      <c r="N2" s="308"/>
      <c r="O2" s="308"/>
      <c r="P2" s="308"/>
      <c r="Q2" s="308"/>
      <c r="R2" s="308"/>
      <c r="S2" s="308"/>
      <c r="T2" s="308"/>
    </row>
    <row r="3" spans="1:20" ht="40.15" customHeight="1">
      <c r="A3" s="550" t="s">
        <v>141</v>
      </c>
      <c r="B3" s="550"/>
      <c r="C3" s="550"/>
      <c r="D3" s="550"/>
      <c r="E3" s="550"/>
      <c r="F3" s="550"/>
      <c r="G3" s="255"/>
      <c r="H3" s="256"/>
      <c r="I3" s="256"/>
      <c r="J3" s="256"/>
      <c r="K3" s="256"/>
      <c r="L3" s="256"/>
    </row>
    <row r="4" spans="1:20" s="105" customFormat="1" ht="18" customHeight="1">
      <c r="A4" s="257"/>
      <c r="B4" s="258"/>
      <c r="F4" s="259" t="s">
        <v>142</v>
      </c>
      <c r="G4" s="260"/>
      <c r="H4" s="261"/>
      <c r="I4" s="261"/>
      <c r="J4" s="261"/>
      <c r="K4" s="261"/>
      <c r="L4" s="261"/>
      <c r="M4" s="261"/>
      <c r="N4" s="308"/>
      <c r="O4" s="308"/>
      <c r="P4" s="308"/>
      <c r="Q4" s="308"/>
      <c r="R4" s="308"/>
      <c r="S4" s="308"/>
      <c r="T4" s="308"/>
    </row>
    <row r="5" spans="1:20" s="239" customFormat="1" ht="68.45" customHeight="1">
      <c r="A5" s="262" t="s">
        <v>74</v>
      </c>
      <c r="B5" s="263" t="s">
        <v>75</v>
      </c>
      <c r="C5" s="264" t="s">
        <v>119</v>
      </c>
      <c r="D5" s="264" t="s">
        <v>120</v>
      </c>
      <c r="E5" s="265" t="s">
        <v>121</v>
      </c>
      <c r="F5" s="266" t="str">
        <f>+'Ekamutneri hamematakan'!F5</f>
        <v>Ծանոթություն նախատեսվող ցուցանիշների վերաբերյալ</v>
      </c>
      <c r="G5" s="187"/>
      <c r="H5" s="267" t="s">
        <v>123</v>
      </c>
      <c r="I5" s="309"/>
      <c r="J5" s="309"/>
      <c r="K5" s="309"/>
      <c r="L5" s="309"/>
      <c r="M5" s="309"/>
      <c r="N5" s="310"/>
      <c r="O5" s="310"/>
      <c r="P5" s="310"/>
      <c r="Q5" s="310"/>
      <c r="R5" s="310"/>
      <c r="S5" s="310"/>
      <c r="T5" s="310"/>
    </row>
    <row r="6" spans="1:20" s="105" customFormat="1" ht="41.25" customHeight="1">
      <c r="A6" s="268" t="s">
        <v>10</v>
      </c>
      <c r="B6" s="269" t="s">
        <v>80</v>
      </c>
      <c r="C6" s="270">
        <v>346.5</v>
      </c>
      <c r="D6" s="270">
        <v>263.39999999999998</v>
      </c>
      <c r="E6" s="271">
        <f t="shared" ref="E6:E63" si="0">D6-C6</f>
        <v>-83.100000000000023</v>
      </c>
      <c r="F6" s="270"/>
      <c r="G6" s="260"/>
      <c r="H6" s="261"/>
      <c r="I6" s="261"/>
      <c r="J6" s="261"/>
      <c r="K6" s="261"/>
      <c r="L6" s="261"/>
      <c r="M6" s="261"/>
      <c r="N6" s="308"/>
      <c r="O6" s="308"/>
      <c r="P6" s="308"/>
      <c r="Q6" s="308"/>
      <c r="R6" s="308"/>
      <c r="S6" s="308"/>
      <c r="T6" s="308"/>
    </row>
    <row r="7" spans="1:20" s="105" customFormat="1" ht="38.25" customHeight="1">
      <c r="A7" s="268" t="s">
        <v>29</v>
      </c>
      <c r="B7" s="269" t="s">
        <v>81</v>
      </c>
      <c r="C7" s="271">
        <f>SUM(C8:C18)</f>
        <v>22305.3</v>
      </c>
      <c r="D7" s="271">
        <f>SUM(D8:D18)</f>
        <v>23680.2</v>
      </c>
      <c r="E7" s="271">
        <f t="shared" si="0"/>
        <v>1374.9000000000015</v>
      </c>
      <c r="F7" s="531"/>
      <c r="G7" s="260"/>
      <c r="H7" s="261"/>
      <c r="I7" s="261"/>
      <c r="J7" s="261"/>
      <c r="K7" s="261"/>
      <c r="L7" s="261"/>
      <c r="M7" s="261"/>
      <c r="N7" s="308"/>
      <c r="O7" s="308"/>
      <c r="P7" s="308"/>
      <c r="Q7" s="308"/>
      <c r="R7" s="308"/>
      <c r="S7" s="308"/>
      <c r="T7" s="308"/>
    </row>
    <row r="8" spans="1:20" s="240" customFormat="1" ht="22.5" customHeight="1">
      <c r="A8" s="272">
        <v>1</v>
      </c>
      <c r="B8" s="273" t="str">
        <f>+'Dramakan hosqer'!B14</f>
        <v>Սուբսիդիայից</v>
      </c>
      <c r="C8" s="274">
        <v>21235.200000000001</v>
      </c>
      <c r="D8" s="275">
        <f>+'Dramakan hosqer'!F14</f>
        <v>23680.2</v>
      </c>
      <c r="E8" s="275">
        <f t="shared" si="0"/>
        <v>2445</v>
      </c>
      <c r="F8" s="293" t="s">
        <v>124</v>
      </c>
      <c r="G8" s="277"/>
      <c r="H8" s="278"/>
      <c r="I8" s="278"/>
      <c r="J8" s="278"/>
      <c r="K8" s="278"/>
      <c r="L8" s="278"/>
      <c r="M8" s="278"/>
      <c r="N8" s="311"/>
      <c r="O8" s="311"/>
      <c r="P8" s="311"/>
      <c r="Q8" s="311"/>
      <c r="R8" s="311"/>
      <c r="S8" s="311"/>
      <c r="T8" s="311"/>
    </row>
    <row r="9" spans="1:20" s="240" customFormat="1" ht="38.25" hidden="1" customHeight="1">
      <c r="A9" s="272">
        <f>+A8+1</f>
        <v>2</v>
      </c>
      <c r="B9" s="273" t="str">
        <f>+'Dramakan hosqer'!B15</f>
        <v>Սուբսիդիա՝ ազգային, լարային և փողային նվագարանների ուսուցման գծով</v>
      </c>
      <c r="C9" s="279"/>
      <c r="D9" s="275">
        <f>+'Dramakan hosqer'!F15</f>
        <v>0</v>
      </c>
      <c r="E9" s="275">
        <f t="shared" si="0"/>
        <v>0</v>
      </c>
      <c r="F9" s="287"/>
      <c r="G9" s="277"/>
      <c r="H9" s="278"/>
      <c r="I9" s="278"/>
      <c r="J9" s="278"/>
      <c r="K9" s="278"/>
      <c r="L9" s="278"/>
      <c r="M9" s="278"/>
      <c r="N9" s="311"/>
      <c r="O9" s="311"/>
      <c r="P9" s="311"/>
      <c r="Q9" s="311"/>
      <c r="R9" s="311"/>
      <c r="S9" s="311"/>
      <c r="T9" s="311"/>
    </row>
    <row r="10" spans="1:20" s="240" customFormat="1" ht="17.25" hidden="1" customHeight="1">
      <c r="A10" s="272">
        <f t="shared" ref="A10:A17" si="1">+A9+1</f>
        <v>3</v>
      </c>
      <c r="B10" s="273" t="str">
        <f>+'Dramakan hosqer'!B16</f>
        <v xml:space="preserve">Վճարովի ծառայություններից </v>
      </c>
      <c r="C10" s="279"/>
      <c r="D10" s="275">
        <f>+'Dramakan hosqer'!F16</f>
        <v>0</v>
      </c>
      <c r="E10" s="275">
        <f t="shared" si="0"/>
        <v>0</v>
      </c>
      <c r="F10" s="287"/>
      <c r="G10" s="277"/>
      <c r="H10" s="278"/>
      <c r="I10" s="278"/>
      <c r="J10" s="278"/>
      <c r="K10" s="278"/>
      <c r="L10" s="278"/>
      <c r="M10" s="278"/>
      <c r="N10" s="311"/>
      <c r="O10" s="311"/>
      <c r="P10" s="311"/>
      <c r="Q10" s="311"/>
      <c r="R10" s="311"/>
      <c r="S10" s="311"/>
      <c r="T10" s="311"/>
    </row>
    <row r="11" spans="1:20" s="240" customFormat="1" ht="17.25" hidden="1" customHeight="1">
      <c r="A11" s="272">
        <f t="shared" si="1"/>
        <v>4</v>
      </c>
      <c r="B11" s="273" t="str">
        <f>+'Dramakan hosqer'!B17</f>
        <v>Սպասարկման և կոմունալ համավճարներից</v>
      </c>
      <c r="C11" s="279"/>
      <c r="D11" s="275">
        <f>+'Dramakan hosqer'!F17</f>
        <v>0</v>
      </c>
      <c r="E11" s="275">
        <f t="shared" si="0"/>
        <v>0</v>
      </c>
      <c r="F11" s="287"/>
      <c r="G11" s="277"/>
      <c r="H11" s="278"/>
      <c r="I11" s="278"/>
      <c r="J11" s="278"/>
      <c r="K11" s="278"/>
      <c r="L11" s="278"/>
      <c r="M11" s="278"/>
      <c r="N11" s="311"/>
      <c r="O11" s="311"/>
      <c r="P11" s="311"/>
      <c r="Q11" s="311"/>
      <c r="R11" s="311"/>
      <c r="S11" s="311"/>
      <c r="T11" s="311"/>
    </row>
    <row r="12" spans="1:20" s="240" customFormat="1" ht="17.25" hidden="1" customHeight="1">
      <c r="A12" s="272">
        <f t="shared" si="1"/>
        <v>5</v>
      </c>
      <c r="B12" s="273" t="str">
        <f>+'Dramakan hosqer'!B18</f>
        <v>Միջոցառումների կազմակերպումից</v>
      </c>
      <c r="C12" s="279"/>
      <c r="D12" s="275">
        <f>+'Dramakan hosqer'!F18</f>
        <v>0</v>
      </c>
      <c r="E12" s="275">
        <f t="shared" si="0"/>
        <v>0</v>
      </c>
      <c r="F12" s="287"/>
      <c r="G12" s="277"/>
      <c r="H12" s="278"/>
      <c r="I12" s="278"/>
      <c r="J12" s="278"/>
      <c r="K12" s="278"/>
      <c r="L12" s="278"/>
      <c r="M12" s="278"/>
      <c r="N12" s="311"/>
      <c r="O12" s="311"/>
      <c r="P12" s="311"/>
      <c r="Q12" s="311"/>
      <c r="R12" s="311"/>
      <c r="S12" s="311"/>
      <c r="T12" s="311"/>
    </row>
    <row r="13" spans="1:20" s="240" customFormat="1" ht="17.25" hidden="1" customHeight="1">
      <c r="A13" s="272">
        <v>2</v>
      </c>
      <c r="B13" s="273" t="str">
        <f>+'Dramakan hosqer'!B19</f>
        <v>Ֆինանսական օգնությունից</v>
      </c>
      <c r="C13" s="279"/>
      <c r="D13" s="275">
        <f>+'Dramakan hosqer'!F19</f>
        <v>0</v>
      </c>
      <c r="E13" s="275">
        <f t="shared" si="0"/>
        <v>0</v>
      </c>
      <c r="F13" s="287"/>
      <c r="G13" s="277"/>
      <c r="H13" s="278"/>
      <c r="I13" s="278"/>
      <c r="J13" s="278"/>
      <c r="K13" s="278"/>
      <c r="L13" s="278"/>
      <c r="M13" s="278"/>
      <c r="N13" s="311"/>
      <c r="O13" s="311"/>
      <c r="P13" s="311"/>
      <c r="Q13" s="311"/>
      <c r="R13" s="311"/>
      <c r="S13" s="311"/>
      <c r="T13" s="311"/>
    </row>
    <row r="14" spans="1:20" s="240" customFormat="1" ht="17.25" hidden="1" customHeight="1">
      <c r="A14" s="272">
        <f t="shared" si="1"/>
        <v>3</v>
      </c>
      <c r="B14" s="273" t="str">
        <f>+'Dramakan hosqer'!B20</f>
        <v>Չփոխանակվող գործարքներից (դրամաշնորհից)</v>
      </c>
      <c r="C14" s="279"/>
      <c r="D14" s="275">
        <f>+'Dramakan hosqer'!F20</f>
        <v>0</v>
      </c>
      <c r="E14" s="275">
        <f t="shared" si="0"/>
        <v>0</v>
      </c>
      <c r="F14" s="287"/>
      <c r="G14" s="277"/>
      <c r="H14" s="278"/>
      <c r="I14" s="278"/>
      <c r="J14" s="278"/>
      <c r="K14" s="278"/>
      <c r="L14" s="278"/>
      <c r="M14" s="278"/>
      <c r="N14" s="311"/>
      <c r="O14" s="311"/>
      <c r="P14" s="311"/>
      <c r="Q14" s="311"/>
      <c r="R14" s="311"/>
      <c r="S14" s="311"/>
      <c r="T14" s="311"/>
    </row>
    <row r="15" spans="1:20" s="240" customFormat="1" ht="17.25" hidden="1" customHeight="1">
      <c r="A15" s="272">
        <f t="shared" si="1"/>
        <v>4</v>
      </c>
      <c r="B15" s="273" t="str">
        <f>+'Dramakan hosqer'!B21</f>
        <v>Դեբիտորական պարտքերից</v>
      </c>
      <c r="C15" s="279"/>
      <c r="D15" s="275">
        <f>+'Dramakan hosqer'!F21</f>
        <v>0</v>
      </c>
      <c r="E15" s="275">
        <f t="shared" si="0"/>
        <v>0</v>
      </c>
      <c r="F15" s="287"/>
      <c r="G15" s="277"/>
      <c r="H15" s="278"/>
      <c r="I15" s="278"/>
      <c r="J15" s="278"/>
      <c r="K15" s="278"/>
      <c r="L15" s="278"/>
      <c r="M15" s="278"/>
      <c r="N15" s="311"/>
      <c r="O15" s="311"/>
      <c r="P15" s="311"/>
      <c r="Q15" s="311"/>
      <c r="R15" s="311"/>
      <c r="S15" s="311"/>
      <c r="T15" s="311"/>
    </row>
    <row r="16" spans="1:20" s="240" customFormat="1" ht="17.25" hidden="1" customHeight="1">
      <c r="A16" s="272">
        <f t="shared" si="1"/>
        <v>5</v>
      </c>
      <c r="B16" s="273" t="str">
        <f>+'Dramakan hosqer'!B22</f>
        <v>Բանկի տոկոսից</v>
      </c>
      <c r="C16" s="279"/>
      <c r="D16" s="275">
        <f>+'Dramakan hosqer'!F22</f>
        <v>0</v>
      </c>
      <c r="E16" s="275">
        <f t="shared" si="0"/>
        <v>0</v>
      </c>
      <c r="F16" s="287"/>
      <c r="G16" s="277"/>
      <c r="H16" s="278"/>
      <c r="I16" s="278"/>
      <c r="J16" s="278"/>
      <c r="K16" s="278"/>
      <c r="L16" s="278"/>
      <c r="M16" s="278"/>
      <c r="N16" s="311"/>
      <c r="O16" s="311"/>
      <c r="P16" s="311"/>
      <c r="Q16" s="311"/>
      <c r="R16" s="311"/>
      <c r="S16" s="311"/>
      <c r="T16" s="311"/>
    </row>
    <row r="17" spans="1:20" s="241" customFormat="1" ht="17.25" hidden="1" customHeight="1">
      <c r="A17" s="272">
        <f t="shared" si="1"/>
        <v>6</v>
      </c>
      <c r="B17" s="273">
        <f>+'Dramakan hosqer'!B23</f>
        <v>0</v>
      </c>
      <c r="C17" s="279"/>
      <c r="D17" s="279">
        <f>+'Dramakan hosqer'!F23</f>
        <v>0</v>
      </c>
      <c r="E17" s="279">
        <f t="shared" si="0"/>
        <v>0</v>
      </c>
      <c r="F17" s="287"/>
      <c r="G17" s="277"/>
      <c r="H17" s="278"/>
      <c r="I17" s="278"/>
      <c r="J17" s="278"/>
      <c r="K17" s="278"/>
      <c r="L17" s="278"/>
      <c r="M17" s="278"/>
      <c r="N17" s="311"/>
      <c r="O17" s="311"/>
      <c r="P17" s="311"/>
      <c r="Q17" s="311"/>
      <c r="R17" s="311"/>
      <c r="S17" s="311"/>
      <c r="T17" s="311"/>
    </row>
    <row r="18" spans="1:20" s="241" customFormat="1" ht="17.25" customHeight="1">
      <c r="A18" s="272">
        <v>2</v>
      </c>
      <c r="B18" s="273" t="s">
        <v>126</v>
      </c>
      <c r="C18" s="279">
        <v>1070.0999999999999</v>
      </c>
      <c r="D18" s="279">
        <f>+'Dramakan hosqer'!F24</f>
        <v>0</v>
      </c>
      <c r="E18" s="279">
        <f t="shared" si="0"/>
        <v>-1070.0999999999999</v>
      </c>
      <c r="F18" s="293" t="s">
        <v>126</v>
      </c>
      <c r="G18" s="280" t="s">
        <v>27</v>
      </c>
      <c r="H18" s="278"/>
      <c r="I18" s="278"/>
      <c r="J18" s="278"/>
      <c r="K18" s="278"/>
      <c r="L18" s="278"/>
      <c r="M18" s="278"/>
      <c r="N18" s="311"/>
      <c r="O18" s="311"/>
      <c r="P18" s="311"/>
      <c r="Q18" s="311"/>
      <c r="R18" s="311"/>
      <c r="S18" s="311"/>
      <c r="T18" s="311"/>
    </row>
    <row r="19" spans="1:20" s="105" customFormat="1" ht="36" customHeight="1">
      <c r="A19" s="268" t="s">
        <v>83</v>
      </c>
      <c r="B19" s="269" t="s">
        <v>84</v>
      </c>
      <c r="C19" s="271">
        <f>+C20+C62+C75</f>
        <v>22388.399999999994</v>
      </c>
      <c r="D19" s="271">
        <f>+D20+D62+D75</f>
        <v>23001.800000000003</v>
      </c>
      <c r="E19" s="271">
        <f t="shared" si="0"/>
        <v>613.40000000000873</v>
      </c>
      <c r="F19" s="531"/>
      <c r="G19" s="281"/>
      <c r="H19" s="282"/>
      <c r="I19" s="261"/>
      <c r="J19" s="261"/>
      <c r="K19" s="261"/>
      <c r="L19" s="261"/>
      <c r="M19" s="261"/>
      <c r="N19" s="308"/>
      <c r="O19" s="308"/>
      <c r="P19" s="308"/>
      <c r="Q19" s="308"/>
      <c r="R19" s="308"/>
      <c r="S19" s="308"/>
      <c r="T19" s="308"/>
    </row>
    <row r="20" spans="1:20" s="105" customFormat="1" ht="21" customHeight="1">
      <c r="A20" s="283" t="s">
        <v>85</v>
      </c>
      <c r="B20" s="269" t="s">
        <v>86</v>
      </c>
      <c r="C20" s="271">
        <f>SUM(C21,C24:C29,C33:C56,C60:C61)</f>
        <v>21429.299999999996</v>
      </c>
      <c r="D20" s="271">
        <f>SUM(D21,D24:D29,D33:D56,D60:D61)</f>
        <v>23001.800000000003</v>
      </c>
      <c r="E20" s="271">
        <f t="shared" si="0"/>
        <v>1572.5000000000073</v>
      </c>
      <c r="F20" s="531"/>
      <c r="G20" s="260"/>
      <c r="H20" s="261"/>
      <c r="I20" s="261"/>
      <c r="J20" s="261"/>
      <c r="K20" s="261"/>
      <c r="L20" s="261"/>
      <c r="M20" s="261"/>
      <c r="N20" s="308"/>
      <c r="O20" s="308"/>
      <c r="P20" s="308"/>
      <c r="Q20" s="308"/>
      <c r="R20" s="308"/>
      <c r="S20" s="308"/>
      <c r="T20" s="308"/>
    </row>
    <row r="21" spans="1:20" s="240" customFormat="1" ht="18" customHeight="1">
      <c r="A21" s="272">
        <v>1</v>
      </c>
      <c r="B21" s="284" t="str">
        <f>+'Dramakan hosqer'!B27</f>
        <v>Աշխատավարձի գծով</v>
      </c>
      <c r="C21" s="274">
        <v>19729.2</v>
      </c>
      <c r="D21" s="275">
        <f>+'Dramakan hosqer'!F27</f>
        <v>21869.4</v>
      </c>
      <c r="E21" s="275">
        <f t="shared" si="0"/>
        <v>2140.2000000000007</v>
      </c>
      <c r="F21" s="293" t="s">
        <v>127</v>
      </c>
      <c r="G21" s="277"/>
      <c r="H21" s="278"/>
      <c r="I21" s="278"/>
      <c r="J21" s="278"/>
      <c r="K21" s="278"/>
      <c r="L21" s="278"/>
      <c r="M21" s="278"/>
      <c r="N21" s="311"/>
      <c r="O21" s="311"/>
      <c r="P21" s="311"/>
      <c r="Q21" s="311"/>
      <c r="R21" s="311"/>
      <c r="S21" s="311"/>
      <c r="T21" s="311"/>
    </row>
    <row r="22" spans="1:20" ht="17.25" customHeight="1">
      <c r="A22" s="285">
        <v>1.1000000000000001</v>
      </c>
      <c r="B22" s="286" t="str">
        <f>+'Dramakan hosqer'!B28</f>
        <v>վճարովի ծառայության գծով</v>
      </c>
      <c r="C22" s="287">
        <v>200</v>
      </c>
      <c r="D22" s="288">
        <f>+'Dramakan hosqer'!F28</f>
        <v>0</v>
      </c>
      <c r="E22" s="288">
        <f t="shared" si="0"/>
        <v>-200</v>
      </c>
      <c r="F22" s="287"/>
    </row>
    <row r="23" spans="1:20" ht="18" hidden="1" customHeight="1">
      <c r="A23" s="285">
        <v>1.2</v>
      </c>
      <c r="B23" s="289">
        <f>+'Dramakan hosqer'!B29</f>
        <v>0</v>
      </c>
      <c r="C23" s="287"/>
      <c r="D23" s="288">
        <f>+'Dramakan hosqer'!F29</f>
        <v>0</v>
      </c>
      <c r="E23" s="288">
        <f t="shared" si="0"/>
        <v>0</v>
      </c>
      <c r="F23" s="287"/>
    </row>
    <row r="24" spans="1:20" s="240" customFormat="1" ht="18" customHeight="1">
      <c r="A24" s="272">
        <f>+A21+1</f>
        <v>2</v>
      </c>
      <c r="B24" s="290" t="str">
        <f>+'Dramakan hosqer'!B30</f>
        <v>Ջեռուցման գծով</v>
      </c>
      <c r="C24" s="274">
        <v>27.6</v>
      </c>
      <c r="D24" s="275">
        <f>+'Dramakan hosqer'!F30</f>
        <v>272</v>
      </c>
      <c r="E24" s="275">
        <f t="shared" si="0"/>
        <v>244.4</v>
      </c>
      <c r="F24" s="293" t="s">
        <v>128</v>
      </c>
      <c r="G24" s="277"/>
      <c r="H24" s="278"/>
      <c r="I24" s="278"/>
      <c r="J24" s="278"/>
      <c r="K24" s="278"/>
      <c r="L24" s="278"/>
      <c r="M24" s="278"/>
      <c r="N24" s="311"/>
      <c r="O24" s="311"/>
      <c r="P24" s="311"/>
      <c r="Q24" s="311"/>
      <c r="R24" s="311"/>
      <c r="S24" s="311"/>
      <c r="T24" s="311"/>
    </row>
    <row r="25" spans="1:20" s="240" customFormat="1" ht="18" customHeight="1">
      <c r="A25" s="272">
        <f>+A24+1</f>
        <v>3</v>
      </c>
      <c r="B25" s="290" t="str">
        <f>+'Dramakan hosqer'!B31</f>
        <v>Էլեկտրաէներգիայի գծով</v>
      </c>
      <c r="C25" s="274">
        <v>36.799999999999997</v>
      </c>
      <c r="D25" s="275">
        <f>+'Dramakan hosqer'!F31</f>
        <v>128.4</v>
      </c>
      <c r="E25" s="275">
        <f t="shared" si="0"/>
        <v>91.600000000000009</v>
      </c>
      <c r="F25" s="293" t="s">
        <v>129</v>
      </c>
      <c r="G25" s="277"/>
      <c r="H25" s="278"/>
      <c r="I25" s="278"/>
      <c r="J25" s="278"/>
      <c r="K25" s="278"/>
      <c r="L25" s="278"/>
      <c r="M25" s="278"/>
      <c r="N25" s="311"/>
      <c r="O25" s="311"/>
      <c r="P25" s="311"/>
      <c r="Q25" s="311"/>
      <c r="R25" s="311"/>
      <c r="S25" s="311"/>
      <c r="T25" s="311"/>
    </row>
    <row r="26" spans="1:20" s="240" customFormat="1" ht="18" customHeight="1">
      <c r="A26" s="272">
        <f t="shared" ref="A26:A28" si="2">+A25+1</f>
        <v>4</v>
      </c>
      <c r="B26" s="290" t="str">
        <f>+'Dramakan hosqer'!B32</f>
        <v>Ջրմուղ-կոյուղու գծով</v>
      </c>
      <c r="C26" s="274">
        <v>15.1</v>
      </c>
      <c r="D26" s="275">
        <f>+'Dramakan hosqer'!F32</f>
        <v>15</v>
      </c>
      <c r="E26" s="275">
        <f t="shared" si="0"/>
        <v>-9.9999999999999645E-2</v>
      </c>
      <c r="F26" s="293" t="s">
        <v>130</v>
      </c>
      <c r="G26" s="277"/>
      <c r="H26" s="278"/>
      <c r="I26" s="278"/>
      <c r="J26" s="278"/>
      <c r="K26" s="278"/>
      <c r="L26" s="278"/>
      <c r="M26" s="278"/>
      <c r="N26" s="311"/>
      <c r="O26" s="311"/>
      <c r="P26" s="311"/>
      <c r="Q26" s="311"/>
      <c r="R26" s="311"/>
      <c r="S26" s="311"/>
      <c r="T26" s="311"/>
    </row>
    <row r="27" spans="1:20" s="240" customFormat="1" ht="18" hidden="1" customHeight="1">
      <c r="A27" s="272">
        <f t="shared" si="2"/>
        <v>5</v>
      </c>
      <c r="B27" s="290" t="str">
        <f>+'Dramakan hosqer'!B33</f>
        <v>Աղբահանության գծով</v>
      </c>
      <c r="C27" s="279"/>
      <c r="D27" s="275">
        <f>+'Dramakan hosqer'!F33</f>
        <v>0</v>
      </c>
      <c r="E27" s="275">
        <f t="shared" si="0"/>
        <v>0</v>
      </c>
      <c r="F27" s="287"/>
      <c r="G27" s="277"/>
      <c r="H27" s="278"/>
      <c r="I27" s="278"/>
      <c r="J27" s="278"/>
      <c r="K27" s="278"/>
      <c r="L27" s="278"/>
      <c r="M27" s="278"/>
      <c r="N27" s="311"/>
      <c r="O27" s="311"/>
      <c r="P27" s="311"/>
      <c r="Q27" s="311"/>
      <c r="R27" s="311"/>
      <c r="S27" s="311"/>
      <c r="T27" s="311"/>
    </row>
    <row r="28" spans="1:20" s="240" customFormat="1" ht="16.5" hidden="1" customHeight="1">
      <c r="A28" s="272">
        <f t="shared" si="2"/>
        <v>6</v>
      </c>
      <c r="B28" s="290" t="str">
        <f>+'Dramakan hosqer'!B34</f>
        <v>Ախտաբանության գծով</v>
      </c>
      <c r="C28" s="279"/>
      <c r="D28" s="275">
        <f>+'Dramakan hosqer'!F34</f>
        <v>0</v>
      </c>
      <c r="E28" s="275">
        <f t="shared" si="0"/>
        <v>0</v>
      </c>
      <c r="F28" s="287"/>
      <c r="G28" s="291"/>
      <c r="H28" s="292"/>
      <c r="I28" s="292"/>
      <c r="J28" s="278"/>
      <c r="K28" s="278"/>
      <c r="L28" s="278"/>
      <c r="M28" s="278"/>
      <c r="N28" s="311"/>
      <c r="O28" s="311"/>
      <c r="P28" s="311"/>
      <c r="Q28" s="311"/>
      <c r="R28" s="311"/>
      <c r="S28" s="311"/>
      <c r="T28" s="311"/>
    </row>
    <row r="29" spans="1:20" s="240" customFormat="1" ht="17.25">
      <c r="A29" s="272">
        <v>5</v>
      </c>
      <c r="B29" s="290" t="str">
        <f>+'Dramakan hosqer'!B35</f>
        <v>Կապի գծով, այդ թվում`</v>
      </c>
      <c r="C29" s="275">
        <f>SUM(C30:C32)</f>
        <v>115.2</v>
      </c>
      <c r="D29" s="275">
        <f>SUM(D30:D32)</f>
        <v>177.6</v>
      </c>
      <c r="E29" s="275">
        <f t="shared" si="0"/>
        <v>62.399999999999991</v>
      </c>
      <c r="F29" s="287"/>
      <c r="G29" s="277"/>
      <c r="H29" s="278"/>
      <c r="I29" s="278"/>
      <c r="J29" s="278"/>
      <c r="K29" s="278"/>
      <c r="L29" s="278"/>
      <c r="M29" s="278"/>
      <c r="N29" s="311"/>
      <c r="O29" s="311"/>
      <c r="P29" s="311"/>
      <c r="Q29" s="311"/>
      <c r="R29" s="311"/>
      <c r="S29" s="311"/>
      <c r="T29" s="311"/>
    </row>
    <row r="30" spans="1:20" ht="18" customHeight="1">
      <c r="A30" s="285">
        <v>5.0999999999999996</v>
      </c>
      <c r="B30" s="286" t="str">
        <f>+'Dramakan hosqer'!B36</f>
        <v>բաժանորդային վճար</v>
      </c>
      <c r="C30" s="287">
        <v>57.6</v>
      </c>
      <c r="D30" s="288">
        <f>+'Dramakan hosqer'!F36</f>
        <v>57.6</v>
      </c>
      <c r="E30" s="288">
        <f t="shared" si="0"/>
        <v>0</v>
      </c>
      <c r="F30" s="293" t="s">
        <v>131</v>
      </c>
    </row>
    <row r="31" spans="1:20" s="242" customFormat="1" ht="18" hidden="1" customHeight="1">
      <c r="A31" s="285">
        <v>7.2</v>
      </c>
      <c r="B31" s="286" t="str">
        <f>+'Dramakan hosqer'!B37</f>
        <v>րոպեավճար</v>
      </c>
      <c r="C31" s="287"/>
      <c r="D31" s="288">
        <f>+'Dramakan hosqer'!F37</f>
        <v>0</v>
      </c>
      <c r="E31" s="288">
        <f t="shared" si="0"/>
        <v>0</v>
      </c>
      <c r="F31" s="287"/>
      <c r="G31" s="294"/>
      <c r="H31" s="295"/>
      <c r="I31" s="295"/>
      <c r="J31" s="295"/>
      <c r="K31" s="295"/>
      <c r="L31" s="295"/>
      <c r="M31" s="295"/>
      <c r="N31" s="312"/>
      <c r="O31" s="312"/>
      <c r="P31" s="312"/>
      <c r="Q31" s="312"/>
      <c r="R31" s="312"/>
      <c r="S31" s="312"/>
      <c r="T31" s="312"/>
    </row>
    <row r="32" spans="1:20" ht="18" customHeight="1">
      <c r="A32" s="285">
        <v>5.2</v>
      </c>
      <c r="B32" s="286" t="str">
        <f>+'Dramakan hosqer'!B38</f>
        <v>ինտերնետ կապ</v>
      </c>
      <c r="C32" s="287">
        <v>57.6</v>
      </c>
      <c r="D32" s="288">
        <f>+'Dramakan hosqer'!F38</f>
        <v>120</v>
      </c>
      <c r="E32" s="288">
        <f t="shared" si="0"/>
        <v>62.4</v>
      </c>
      <c r="F32" s="293" t="s">
        <v>277</v>
      </c>
    </row>
    <row r="33" spans="1:20" s="240" customFormat="1" ht="18" hidden="1" customHeight="1">
      <c r="A33" s="272">
        <f>+A29+1</f>
        <v>6</v>
      </c>
      <c r="B33" s="290" t="str">
        <f>+'Dramakan hosqer'!B39</f>
        <v>Բանկային ծառայության գծով</v>
      </c>
      <c r="C33" s="279"/>
      <c r="D33" s="275">
        <f>+'Dramakan hosqer'!F39</f>
        <v>0</v>
      </c>
      <c r="E33" s="275">
        <f t="shared" si="0"/>
        <v>0</v>
      </c>
      <c r="F33" s="287" t="s">
        <v>143</v>
      </c>
      <c r="G33" s="277"/>
      <c r="H33" s="278"/>
      <c r="I33" s="278"/>
      <c r="J33" s="278"/>
      <c r="K33" s="278"/>
      <c r="L33" s="278"/>
      <c r="M33" s="278"/>
      <c r="N33" s="311"/>
      <c r="O33" s="311"/>
      <c r="P33" s="311"/>
      <c r="Q33" s="311"/>
      <c r="R33" s="311"/>
      <c r="S33" s="311"/>
      <c r="T33" s="311"/>
    </row>
    <row r="34" spans="1:20" s="240" customFormat="1" ht="29.25" customHeight="1">
      <c r="A34" s="272">
        <v>6</v>
      </c>
      <c r="B34" s="290" t="str">
        <f>+'Dramakan hosqer'!B40</f>
        <v>Տնտեսական ապրանքների գծով</v>
      </c>
      <c r="C34" s="279">
        <v>68</v>
      </c>
      <c r="D34" s="275">
        <f>+'Dramakan hosqer'!F40</f>
        <v>100</v>
      </c>
      <c r="E34" s="275">
        <f t="shared" si="0"/>
        <v>32</v>
      </c>
      <c r="F34" s="350" t="s">
        <v>132</v>
      </c>
      <c r="G34" s="296"/>
      <c r="H34" s="278"/>
      <c r="I34" s="278"/>
      <c r="J34" s="278"/>
      <c r="K34" s="278"/>
      <c r="L34" s="278"/>
      <c r="M34" s="278"/>
      <c r="N34" s="311"/>
      <c r="O34" s="311"/>
      <c r="P34" s="311"/>
      <c r="Q34" s="311"/>
      <c r="R34" s="311"/>
      <c r="S34" s="311"/>
      <c r="T34" s="311"/>
    </row>
    <row r="35" spans="1:20" s="240" customFormat="1" ht="29.25" customHeight="1">
      <c r="A35" s="272">
        <v>7</v>
      </c>
      <c r="B35" s="290" t="str">
        <f>+'Dramakan hosqer'!B41</f>
        <v>Գրասենյակային ապրանքների գծով</v>
      </c>
      <c r="C35" s="279">
        <v>99</v>
      </c>
      <c r="D35" s="275">
        <f>+'Dramakan hosqer'!F41</f>
        <v>100</v>
      </c>
      <c r="E35" s="275">
        <f t="shared" si="0"/>
        <v>1</v>
      </c>
      <c r="F35" s="350" t="s">
        <v>133</v>
      </c>
      <c r="G35" s="277"/>
      <c r="H35" s="278"/>
      <c r="I35" s="278"/>
      <c r="J35" s="278"/>
      <c r="K35" s="278"/>
      <c r="L35" s="278"/>
      <c r="M35" s="278"/>
      <c r="N35" s="311"/>
      <c r="O35" s="311"/>
      <c r="P35" s="311"/>
      <c r="Q35" s="311"/>
      <c r="R35" s="311"/>
      <c r="S35" s="311"/>
      <c r="T35" s="311"/>
    </row>
    <row r="36" spans="1:20" s="240" customFormat="1" ht="26.1" customHeight="1">
      <c r="A36" s="272">
        <v>8</v>
      </c>
      <c r="B36" s="290" t="str">
        <f>+'Dramakan hosqer'!B42</f>
        <v>Փոքրարժեք կամ արագամաշ առարկաների գծով</v>
      </c>
      <c r="C36" s="279">
        <v>25</v>
      </c>
      <c r="D36" s="275">
        <f>+'Dramakan hosqer'!F42</f>
        <v>60</v>
      </c>
      <c r="E36" s="275">
        <f t="shared" si="0"/>
        <v>35</v>
      </c>
      <c r="F36" s="350" t="s">
        <v>134</v>
      </c>
      <c r="G36" s="277"/>
      <c r="H36" s="278"/>
      <c r="I36" s="278"/>
      <c r="J36" s="278"/>
      <c r="K36" s="278"/>
      <c r="L36" s="278"/>
      <c r="M36" s="278"/>
      <c r="N36" s="311"/>
      <c r="O36" s="311"/>
      <c r="P36" s="311"/>
      <c r="Q36" s="311"/>
      <c r="R36" s="311"/>
      <c r="S36" s="311"/>
      <c r="T36" s="311"/>
    </row>
    <row r="37" spans="1:20" s="240" customFormat="1" ht="18" hidden="1" customHeight="1">
      <c r="A37" s="272">
        <f t="shared" ref="A37:A56" si="3">+A36+1</f>
        <v>9</v>
      </c>
      <c r="B37" s="290" t="str">
        <f>+'Dramakan hosqer'!B43</f>
        <v>Ուսումնական նյութերի գծով</v>
      </c>
      <c r="C37" s="279"/>
      <c r="D37" s="275">
        <f>+'Dramakan hosqer'!F43</f>
        <v>0</v>
      </c>
      <c r="E37" s="275">
        <f t="shared" si="0"/>
        <v>0</v>
      </c>
      <c r="F37" s="287"/>
      <c r="G37" s="277"/>
      <c r="H37" s="278"/>
      <c r="I37" s="278"/>
      <c r="J37" s="278"/>
      <c r="K37" s="278"/>
      <c r="L37" s="278"/>
      <c r="M37" s="278"/>
      <c r="N37" s="311"/>
      <c r="O37" s="311"/>
      <c r="P37" s="311"/>
      <c r="Q37" s="311"/>
      <c r="R37" s="311"/>
      <c r="S37" s="311"/>
      <c r="T37" s="311"/>
    </row>
    <row r="38" spans="1:20" s="240" customFormat="1" ht="18" hidden="1" customHeight="1">
      <c r="A38" s="272">
        <f t="shared" si="3"/>
        <v>10</v>
      </c>
      <c r="B38" s="290" t="str">
        <f>+'Dramakan hosqer'!B44</f>
        <v>Դեղորայքի գծով</v>
      </c>
      <c r="C38" s="279"/>
      <c r="D38" s="275">
        <f>+'Dramakan hosqer'!F44</f>
        <v>0</v>
      </c>
      <c r="E38" s="275">
        <f t="shared" si="0"/>
        <v>0</v>
      </c>
      <c r="F38" s="287"/>
      <c r="G38" s="277"/>
      <c r="H38" s="278"/>
      <c r="I38" s="278"/>
      <c r="J38" s="278"/>
      <c r="K38" s="278"/>
      <c r="L38" s="278"/>
      <c r="M38" s="278"/>
      <c r="N38" s="311"/>
      <c r="O38" s="311"/>
      <c r="P38" s="311"/>
      <c r="Q38" s="311"/>
      <c r="R38" s="311"/>
      <c r="S38" s="311"/>
      <c r="T38" s="311"/>
    </row>
    <row r="39" spans="1:20" s="240" customFormat="1" ht="18" hidden="1" customHeight="1">
      <c r="A39" s="272">
        <f t="shared" si="3"/>
        <v>11</v>
      </c>
      <c r="B39" s="290" t="str">
        <f>+'Dramakan hosqer'!B45</f>
        <v>Բուժ.ծառայության գծով</v>
      </c>
      <c r="C39" s="279"/>
      <c r="D39" s="275">
        <f>+'Dramakan hosqer'!F45</f>
        <v>0</v>
      </c>
      <c r="E39" s="275">
        <f t="shared" si="0"/>
        <v>0</v>
      </c>
      <c r="F39" s="287"/>
      <c r="G39" s="277"/>
      <c r="H39" s="278"/>
      <c r="I39" s="278"/>
      <c r="J39" s="278"/>
      <c r="K39" s="278"/>
      <c r="L39" s="278"/>
      <c r="M39" s="278"/>
      <c r="N39" s="311"/>
      <c r="O39" s="311"/>
      <c r="P39" s="311"/>
      <c r="Q39" s="311"/>
      <c r="R39" s="311"/>
      <c r="S39" s="311"/>
      <c r="T39" s="311"/>
    </row>
    <row r="40" spans="1:20" s="240" customFormat="1" ht="18" customHeight="1">
      <c r="A40" s="272">
        <v>9</v>
      </c>
      <c r="B40" s="290" t="str">
        <f>+'Dramakan hosqer'!B46</f>
        <v>Ընթացիկ վերանորոգման գծով</v>
      </c>
      <c r="C40" s="279">
        <v>32.5</v>
      </c>
      <c r="D40" s="275">
        <f>+'Dramakan hosqer'!F46</f>
        <v>65</v>
      </c>
      <c r="E40" s="275">
        <f t="shared" si="0"/>
        <v>32.5</v>
      </c>
      <c r="F40" s="287" t="s">
        <v>144</v>
      </c>
      <c r="G40" s="277"/>
      <c r="H40" s="278"/>
      <c r="I40" s="278"/>
      <c r="J40" s="278"/>
      <c r="K40" s="278"/>
      <c r="L40" s="278"/>
      <c r="M40" s="278"/>
      <c r="N40" s="311"/>
      <c r="O40" s="311"/>
      <c r="P40" s="311"/>
      <c r="Q40" s="311"/>
      <c r="R40" s="311"/>
      <c r="S40" s="311"/>
      <c r="T40" s="311"/>
    </row>
    <row r="41" spans="1:20" s="240" customFormat="1" ht="18" customHeight="1">
      <c r="A41" s="272">
        <v>10</v>
      </c>
      <c r="B41" s="290" t="str">
        <f>+'Dramakan hosqer'!B47</f>
        <v>Ջեռուցման համակարգի սպասարկման գծով</v>
      </c>
      <c r="C41" s="279"/>
      <c r="D41" s="275">
        <f>+'Dramakan hosqer'!F47</f>
        <v>20</v>
      </c>
      <c r="E41" s="275">
        <f t="shared" si="0"/>
        <v>20</v>
      </c>
      <c r="F41" s="293" t="s">
        <v>135</v>
      </c>
      <c r="G41" s="277"/>
      <c r="H41" s="278"/>
      <c r="I41" s="278"/>
      <c r="J41" s="278"/>
      <c r="K41" s="278"/>
      <c r="L41" s="278"/>
      <c r="M41" s="278"/>
      <c r="N41" s="311"/>
      <c r="O41" s="311"/>
      <c r="P41" s="311"/>
      <c r="Q41" s="311"/>
      <c r="R41" s="311"/>
      <c r="S41" s="311"/>
      <c r="T41" s="311"/>
    </row>
    <row r="42" spans="1:20" s="240" customFormat="1" ht="18" hidden="1" customHeight="1">
      <c r="A42" s="272">
        <f t="shared" si="3"/>
        <v>11</v>
      </c>
      <c r="B42" s="290" t="str">
        <f>+'Dramakan hosqer'!B48</f>
        <v>Կաթսայատան սպասարկման գծով</v>
      </c>
      <c r="C42" s="279"/>
      <c r="D42" s="275">
        <f>+'Dramakan hosqer'!F48</f>
        <v>0</v>
      </c>
      <c r="E42" s="275">
        <f t="shared" si="0"/>
        <v>0</v>
      </c>
      <c r="F42" s="287"/>
      <c r="G42" s="277"/>
      <c r="H42" s="278"/>
      <c r="I42" s="278"/>
      <c r="J42" s="278"/>
      <c r="K42" s="278"/>
      <c r="L42" s="278"/>
      <c r="M42" s="278"/>
      <c r="N42" s="311"/>
      <c r="O42" s="311"/>
      <c r="P42" s="311"/>
      <c r="Q42" s="311"/>
      <c r="R42" s="311"/>
      <c r="S42" s="311"/>
      <c r="T42" s="311"/>
    </row>
    <row r="43" spans="1:20" s="240" customFormat="1" ht="18" hidden="1" customHeight="1">
      <c r="A43" s="272">
        <v>11</v>
      </c>
      <c r="B43" s="290" t="str">
        <f>+'Dramakan hosqer'!B49</f>
        <v>Սպասարկման և կոմունալ համավճարների գծով</v>
      </c>
      <c r="C43" s="279"/>
      <c r="D43" s="275">
        <f>+'Dramakan hosqer'!F49</f>
        <v>0</v>
      </c>
      <c r="E43" s="275">
        <f t="shared" si="0"/>
        <v>0</v>
      </c>
      <c r="F43" s="287"/>
      <c r="G43" s="277"/>
      <c r="H43" s="278"/>
      <c r="I43" s="278"/>
      <c r="J43" s="278"/>
      <c r="K43" s="278"/>
      <c r="L43" s="278"/>
      <c r="M43" s="278"/>
      <c r="N43" s="311"/>
      <c r="O43" s="311"/>
      <c r="P43" s="311"/>
      <c r="Q43" s="311"/>
      <c r="R43" s="311"/>
      <c r="S43" s="311"/>
      <c r="T43" s="311"/>
    </row>
    <row r="44" spans="1:20" s="240" customFormat="1" ht="18" hidden="1" customHeight="1">
      <c r="A44" s="272">
        <f t="shared" si="3"/>
        <v>12</v>
      </c>
      <c r="B44" s="290" t="str">
        <f>+'Dramakan hosqer'!B50</f>
        <v>Գնումների համակարգողի ծառայության գծով</v>
      </c>
      <c r="C44" s="279"/>
      <c r="D44" s="275">
        <f>+'Dramakan hosqer'!F50</f>
        <v>0</v>
      </c>
      <c r="E44" s="275">
        <f t="shared" si="0"/>
        <v>0</v>
      </c>
      <c r="F44" s="287"/>
      <c r="G44" s="277"/>
      <c r="H44" s="278"/>
      <c r="I44" s="278"/>
      <c r="J44" s="278"/>
      <c r="K44" s="278"/>
      <c r="L44" s="278"/>
      <c r="M44" s="278"/>
      <c r="N44" s="311"/>
      <c r="O44" s="311"/>
      <c r="P44" s="311"/>
      <c r="Q44" s="311"/>
      <c r="R44" s="311"/>
      <c r="S44" s="311"/>
      <c r="T44" s="311"/>
    </row>
    <row r="45" spans="1:20" s="240" customFormat="1" ht="38.25" customHeight="1">
      <c r="A45" s="272">
        <v>11</v>
      </c>
      <c r="B45" s="290" t="str">
        <f>+'Dramakan hosqer'!B51</f>
        <v>Համակարգիչների տեխնիկական սպասարկման գծով</v>
      </c>
      <c r="C45" s="279">
        <v>15.5</v>
      </c>
      <c r="D45" s="275">
        <f>+'Dramakan hosqer'!F51</f>
        <v>22</v>
      </c>
      <c r="E45" s="275">
        <f t="shared" si="0"/>
        <v>6.5</v>
      </c>
      <c r="F45" s="293" t="s">
        <v>135</v>
      </c>
      <c r="G45" s="277"/>
      <c r="H45" s="278"/>
      <c r="I45" s="278"/>
      <c r="J45" s="278"/>
      <c r="K45" s="278"/>
      <c r="L45" s="278"/>
      <c r="M45" s="278"/>
      <c r="N45" s="311"/>
      <c r="O45" s="311"/>
      <c r="P45" s="311"/>
      <c r="Q45" s="311"/>
      <c r="R45" s="311"/>
      <c r="S45" s="311"/>
      <c r="T45" s="311"/>
    </row>
    <row r="46" spans="1:20" s="240" customFormat="1" ht="36.75" customHeight="1">
      <c r="A46" s="272">
        <v>12</v>
      </c>
      <c r="B46" s="290" t="str">
        <f>+'Dramakan hosqer'!B52</f>
        <v>Համակարգչային ծրագրի և կայքի սպասարկման գծով</v>
      </c>
      <c r="C46" s="279">
        <v>95</v>
      </c>
      <c r="D46" s="275">
        <f>+'Dramakan hosqer'!F52</f>
        <v>95</v>
      </c>
      <c r="E46" s="275">
        <f t="shared" si="0"/>
        <v>0</v>
      </c>
      <c r="F46" s="293" t="s">
        <v>135</v>
      </c>
      <c r="G46" s="296"/>
      <c r="H46" s="278"/>
      <c r="I46" s="278"/>
      <c r="J46" s="278"/>
      <c r="K46" s="278"/>
      <c r="L46" s="278"/>
      <c r="M46" s="278"/>
      <c r="N46" s="311"/>
      <c r="O46" s="311"/>
      <c r="P46" s="311"/>
      <c r="Q46" s="311"/>
      <c r="R46" s="311"/>
      <c r="S46" s="311"/>
      <c r="T46" s="311"/>
    </row>
    <row r="47" spans="1:20" s="240" customFormat="1" ht="18" hidden="1" customHeight="1">
      <c r="A47" s="272">
        <f t="shared" si="3"/>
        <v>13</v>
      </c>
      <c r="B47" s="290" t="str">
        <f>+'Dramakan hosqer'!B53</f>
        <v>էլ․ստորագրության գծով</v>
      </c>
      <c r="C47" s="279"/>
      <c r="D47" s="275">
        <f>+'Dramakan hosqer'!F53</f>
        <v>0</v>
      </c>
      <c r="E47" s="275">
        <f t="shared" si="0"/>
        <v>0</v>
      </c>
      <c r="F47" s="287"/>
      <c r="G47" s="277"/>
      <c r="H47" s="278"/>
      <c r="I47" s="278"/>
      <c r="J47" s="278"/>
      <c r="K47" s="278"/>
      <c r="L47" s="278"/>
      <c r="M47" s="278"/>
      <c r="N47" s="311"/>
      <c r="O47" s="311"/>
      <c r="P47" s="311"/>
      <c r="Q47" s="311"/>
      <c r="R47" s="311"/>
      <c r="S47" s="311"/>
      <c r="T47" s="311"/>
    </row>
    <row r="48" spans="1:20" s="240" customFormat="1" ht="18" hidden="1" customHeight="1">
      <c r="A48" s="272">
        <f t="shared" si="3"/>
        <v>14</v>
      </c>
      <c r="B48" s="290" t="str">
        <f>+'Dramakan hosqer'!B54</f>
        <v>Հայտարարության գծով</v>
      </c>
      <c r="C48" s="279"/>
      <c r="D48" s="275">
        <f>+'Dramakan hosqer'!F54</f>
        <v>0</v>
      </c>
      <c r="E48" s="275">
        <f t="shared" si="0"/>
        <v>0</v>
      </c>
      <c r="F48" s="287"/>
      <c r="G48" s="277"/>
      <c r="H48" s="278"/>
      <c r="I48" s="278"/>
      <c r="J48" s="278"/>
      <c r="K48" s="278"/>
      <c r="L48" s="278"/>
      <c r="M48" s="278"/>
      <c r="N48" s="311"/>
      <c r="O48" s="311"/>
      <c r="P48" s="311"/>
      <c r="Q48" s="311"/>
      <c r="R48" s="311"/>
      <c r="S48" s="311"/>
      <c r="T48" s="311"/>
    </row>
    <row r="49" spans="1:20" s="240" customFormat="1" ht="18" hidden="1" customHeight="1">
      <c r="A49" s="272">
        <f t="shared" si="3"/>
        <v>15</v>
      </c>
      <c r="B49" s="290" t="str">
        <f>+'Dramakan hosqer'!B55</f>
        <v>Բաժանորդագրության գծով</v>
      </c>
      <c r="C49" s="279"/>
      <c r="D49" s="275">
        <f>+'Dramakan hosqer'!F55</f>
        <v>0</v>
      </c>
      <c r="E49" s="275">
        <f t="shared" si="0"/>
        <v>0</v>
      </c>
      <c r="F49" s="287"/>
      <c r="G49" s="277"/>
      <c r="H49" s="278"/>
      <c r="I49" s="278"/>
      <c r="J49" s="278"/>
      <c r="K49" s="278"/>
      <c r="L49" s="278"/>
      <c r="M49" s="278"/>
      <c r="N49" s="311"/>
      <c r="O49" s="311"/>
      <c r="P49" s="311"/>
      <c r="Q49" s="311"/>
      <c r="R49" s="311"/>
      <c r="S49" s="311"/>
      <c r="T49" s="311"/>
    </row>
    <row r="50" spans="1:20" s="240" customFormat="1" ht="18" hidden="1" customHeight="1">
      <c r="A50" s="272">
        <f t="shared" si="3"/>
        <v>16</v>
      </c>
      <c r="B50" s="290" t="str">
        <f>+'Dramakan hosqer'!B56</f>
        <v>Վերապատրաստման գծով</v>
      </c>
      <c r="C50" s="279"/>
      <c r="D50" s="275">
        <f>+'Dramakan hosqer'!F56</f>
        <v>0</v>
      </c>
      <c r="E50" s="275">
        <f t="shared" si="0"/>
        <v>0</v>
      </c>
      <c r="F50" s="287"/>
      <c r="G50" s="277"/>
      <c r="H50" s="278"/>
      <c r="I50" s="278"/>
      <c r="J50" s="278"/>
      <c r="K50" s="278"/>
      <c r="L50" s="278"/>
      <c r="M50" s="278"/>
      <c r="N50" s="311"/>
      <c r="O50" s="311"/>
      <c r="P50" s="311"/>
      <c r="Q50" s="311"/>
      <c r="R50" s="311"/>
      <c r="S50" s="311"/>
      <c r="T50" s="311"/>
    </row>
    <row r="51" spans="1:20" s="240" customFormat="1" ht="18" hidden="1" customHeight="1">
      <c r="A51" s="272">
        <f t="shared" si="3"/>
        <v>17</v>
      </c>
      <c r="B51" s="290" t="str">
        <f>+'Dramakan hosqer'!B57</f>
        <v>Միջոցառումների գծով</v>
      </c>
      <c r="C51" s="279"/>
      <c r="D51" s="275">
        <f>+'Dramakan hosqer'!F57</f>
        <v>0</v>
      </c>
      <c r="E51" s="275">
        <f t="shared" si="0"/>
        <v>0</v>
      </c>
      <c r="F51" s="287"/>
      <c r="G51" s="277"/>
      <c r="H51" s="278"/>
      <c r="I51" s="278"/>
      <c r="J51" s="278"/>
      <c r="K51" s="278"/>
      <c r="L51" s="278"/>
      <c r="M51" s="278"/>
      <c r="N51" s="311"/>
      <c r="O51" s="311"/>
      <c r="P51" s="311"/>
      <c r="Q51" s="311"/>
      <c r="R51" s="311"/>
      <c r="S51" s="311"/>
      <c r="T51" s="311"/>
    </row>
    <row r="52" spans="1:20" s="240" customFormat="1" ht="18" hidden="1" customHeight="1">
      <c r="A52" s="272">
        <f t="shared" si="3"/>
        <v>18</v>
      </c>
      <c r="B52" s="290">
        <f>+'Dramakan hosqer'!B58</f>
        <v>0</v>
      </c>
      <c r="C52" s="279"/>
      <c r="D52" s="275">
        <f>+'Dramakan hosqer'!F58</f>
        <v>0</v>
      </c>
      <c r="E52" s="275">
        <f t="shared" si="0"/>
        <v>0</v>
      </c>
      <c r="F52" s="287"/>
      <c r="G52" s="277"/>
      <c r="H52" s="278"/>
      <c r="I52" s="278"/>
      <c r="J52" s="278"/>
      <c r="K52" s="278"/>
      <c r="L52" s="278"/>
      <c r="M52" s="278"/>
      <c r="N52" s="311"/>
      <c r="O52" s="311"/>
      <c r="P52" s="311"/>
      <c r="Q52" s="311"/>
      <c r="R52" s="311"/>
      <c r="S52" s="311"/>
      <c r="T52" s="311"/>
    </row>
    <row r="53" spans="1:20" s="240" customFormat="1" ht="18" hidden="1" customHeight="1">
      <c r="A53" s="272">
        <f t="shared" si="3"/>
        <v>19</v>
      </c>
      <c r="B53" s="290">
        <f>+'Dramakan hosqer'!B59</f>
        <v>0</v>
      </c>
      <c r="C53" s="279"/>
      <c r="D53" s="275">
        <f>+'Dramakan hosqer'!F59</f>
        <v>0</v>
      </c>
      <c r="E53" s="275">
        <f t="shared" si="0"/>
        <v>0</v>
      </c>
      <c r="F53" s="287"/>
      <c r="G53" s="277"/>
      <c r="H53" s="278"/>
      <c r="I53" s="278"/>
      <c r="J53" s="278"/>
      <c r="K53" s="278"/>
      <c r="L53" s="278"/>
      <c r="M53" s="278"/>
      <c r="N53" s="311"/>
      <c r="O53" s="311"/>
      <c r="P53" s="311"/>
      <c r="Q53" s="311"/>
      <c r="R53" s="311"/>
      <c r="S53" s="311"/>
      <c r="T53" s="311"/>
    </row>
    <row r="54" spans="1:20" s="241" customFormat="1" ht="18" hidden="1" customHeight="1">
      <c r="A54" s="272">
        <f t="shared" si="3"/>
        <v>20</v>
      </c>
      <c r="B54" s="284">
        <f>+'Dramakan hosqer'!B60</f>
        <v>0</v>
      </c>
      <c r="C54" s="279"/>
      <c r="D54" s="279">
        <f>+'Dramakan hosqer'!F60</f>
        <v>0</v>
      </c>
      <c r="E54" s="279">
        <f t="shared" si="0"/>
        <v>0</v>
      </c>
      <c r="F54" s="287"/>
      <c r="G54" s="277"/>
      <c r="H54" s="278"/>
      <c r="I54" s="278"/>
      <c r="J54" s="278"/>
      <c r="K54" s="278"/>
      <c r="L54" s="278"/>
      <c r="M54" s="278"/>
      <c r="N54" s="311"/>
      <c r="O54" s="311"/>
      <c r="P54" s="311"/>
      <c r="Q54" s="311"/>
      <c r="R54" s="311"/>
      <c r="S54" s="311"/>
      <c r="T54" s="311"/>
    </row>
    <row r="55" spans="1:20" s="241" customFormat="1" ht="18" customHeight="1">
      <c r="A55" s="272">
        <v>13</v>
      </c>
      <c r="B55" s="532" t="s">
        <v>278</v>
      </c>
      <c r="C55" s="279">
        <v>1070.0999999999999</v>
      </c>
      <c r="D55" s="279">
        <f>+'Dramakan hosqer'!F61</f>
        <v>0</v>
      </c>
      <c r="E55" s="279">
        <f t="shared" si="0"/>
        <v>-1070.0999999999999</v>
      </c>
      <c r="F55" s="287" t="s">
        <v>145</v>
      </c>
      <c r="G55" s="280" t="s">
        <v>60</v>
      </c>
      <c r="H55" s="278"/>
      <c r="I55" s="278"/>
      <c r="J55" s="278"/>
      <c r="K55" s="278"/>
      <c r="L55" s="278"/>
      <c r="M55" s="278"/>
      <c r="N55" s="311"/>
      <c r="O55" s="311"/>
      <c r="P55" s="311"/>
      <c r="Q55" s="311"/>
      <c r="R55" s="311"/>
      <c r="S55" s="311"/>
      <c r="T55" s="311"/>
    </row>
    <row r="56" spans="1:20" s="240" customFormat="1" ht="22.9" hidden="1" customHeight="1">
      <c r="A56" s="272">
        <f t="shared" si="3"/>
        <v>14</v>
      </c>
      <c r="B56" s="290" t="str">
        <f>+'Dramakan hosqer'!B62</f>
        <v>Հարկային պարտավորությունների գծով, այդ թվում՝</v>
      </c>
      <c r="C56" s="275">
        <f>SUM(C57:C59)</f>
        <v>0</v>
      </c>
      <c r="D56" s="275">
        <f>SUM(D57:D59)</f>
        <v>0</v>
      </c>
      <c r="E56" s="279">
        <f t="shared" si="0"/>
        <v>0</v>
      </c>
      <c r="F56" s="287"/>
      <c r="G56" s="281"/>
      <c r="H56" s="297"/>
      <c r="I56" s="278"/>
      <c r="J56" s="278"/>
      <c r="K56" s="278"/>
      <c r="L56" s="278"/>
      <c r="M56" s="278"/>
      <c r="N56" s="311"/>
      <c r="O56" s="311"/>
      <c r="P56" s="311"/>
      <c r="Q56" s="311"/>
      <c r="R56" s="311"/>
      <c r="S56" s="311"/>
      <c r="T56" s="311"/>
    </row>
    <row r="57" spans="1:20" s="243" customFormat="1" ht="18" hidden="1" customHeight="1">
      <c r="A57" s="298">
        <v>31.1</v>
      </c>
      <c r="B57" s="299" t="str">
        <f>+'Dramakan hosqer'!B63</f>
        <v>շահութահարկի գծով</v>
      </c>
      <c r="C57" s="287"/>
      <c r="D57" s="288">
        <f>+'Dramakan hosqer'!F63</f>
        <v>0</v>
      </c>
      <c r="E57" s="287">
        <f t="shared" si="0"/>
        <v>0</v>
      </c>
      <c r="F57" s="287"/>
      <c r="G57" s="300"/>
      <c r="H57" s="301"/>
      <c r="I57" s="301"/>
      <c r="J57" s="301"/>
      <c r="K57" s="301"/>
      <c r="L57" s="301"/>
      <c r="M57" s="301"/>
      <c r="N57" s="313"/>
      <c r="O57" s="313"/>
      <c r="P57" s="313"/>
      <c r="Q57" s="313"/>
      <c r="R57" s="313"/>
      <c r="S57" s="313"/>
      <c r="T57" s="313"/>
    </row>
    <row r="58" spans="1:20" s="243" customFormat="1" ht="18.75" hidden="1" customHeight="1">
      <c r="A58" s="298">
        <v>31.2</v>
      </c>
      <c r="B58" s="299" t="str">
        <f>+'Dramakan hosqer'!B64</f>
        <v>ԱԱՀ-ի գծով</v>
      </c>
      <c r="C58" s="287"/>
      <c r="D58" s="288">
        <f>+'Dramakan hosqer'!F64</f>
        <v>0</v>
      </c>
      <c r="E58" s="288">
        <f t="shared" si="0"/>
        <v>0</v>
      </c>
      <c r="F58" s="287"/>
      <c r="G58" s="302"/>
      <c r="H58" s="301"/>
      <c r="I58" s="301"/>
      <c r="J58" s="301"/>
      <c r="K58" s="301"/>
      <c r="L58" s="301"/>
      <c r="M58" s="301"/>
      <c r="N58" s="313"/>
      <c r="O58" s="313"/>
      <c r="P58" s="313"/>
      <c r="Q58" s="313"/>
      <c r="R58" s="313"/>
      <c r="S58" s="313"/>
      <c r="T58" s="313"/>
    </row>
    <row r="59" spans="1:20" s="243" customFormat="1" ht="18" hidden="1" customHeight="1">
      <c r="A59" s="298">
        <v>31.3</v>
      </c>
      <c r="B59" s="299" t="str">
        <f>+'Dramakan hosqer'!B65</f>
        <v xml:space="preserve">չփոխհատուցվող հարկերի գծով </v>
      </c>
      <c r="C59" s="287"/>
      <c r="D59" s="288">
        <f>+'Dramakan hosqer'!F65</f>
        <v>0</v>
      </c>
      <c r="E59" s="288">
        <f t="shared" si="0"/>
        <v>0</v>
      </c>
      <c r="F59" s="287"/>
      <c r="G59" s="302"/>
      <c r="H59" s="301"/>
      <c r="I59" s="301"/>
      <c r="J59" s="301"/>
      <c r="K59" s="301"/>
      <c r="L59" s="301"/>
      <c r="M59" s="301"/>
      <c r="N59" s="313"/>
      <c r="O59" s="313"/>
      <c r="P59" s="313"/>
      <c r="Q59" s="313"/>
      <c r="R59" s="313"/>
      <c r="S59" s="313"/>
      <c r="T59" s="313"/>
    </row>
    <row r="60" spans="1:20" s="240" customFormat="1" ht="18" customHeight="1">
      <c r="A60" s="303">
        <v>14</v>
      </c>
      <c r="B60" s="304" t="str">
        <f>+'Dramakan hosqer'!B66</f>
        <v>Կրեդիտորական պարտքի մարման գծով</v>
      </c>
      <c r="C60" s="279">
        <v>100.3</v>
      </c>
      <c r="D60" s="275">
        <f>+'Dramakan hosqer'!F66</f>
        <v>77.400000000000006</v>
      </c>
      <c r="E60" s="275">
        <f t="shared" si="0"/>
        <v>-22.899999999999991</v>
      </c>
      <c r="F60" s="287"/>
      <c r="G60" s="277"/>
      <c r="H60" s="278"/>
      <c r="I60" s="278"/>
      <c r="J60" s="278"/>
      <c r="K60" s="278"/>
      <c r="L60" s="278"/>
      <c r="M60" s="278"/>
      <c r="N60" s="311"/>
      <c r="O60" s="311"/>
      <c r="P60" s="311"/>
      <c r="Q60" s="311"/>
      <c r="R60" s="311"/>
      <c r="S60" s="311"/>
      <c r="T60" s="311"/>
    </row>
    <row r="61" spans="1:20" s="240" customFormat="1" ht="18" hidden="1" customHeight="1">
      <c r="A61" s="303">
        <f>+A60+1</f>
        <v>15</v>
      </c>
      <c r="B61" s="304" t="str">
        <f>+'Dramakan hosqer'!B67</f>
        <v>Այլ արտահոսքերի գծով</v>
      </c>
      <c r="C61" s="279"/>
      <c r="D61" s="275">
        <f>+'Dramakan hosqer'!F67</f>
        <v>0</v>
      </c>
      <c r="E61" s="275">
        <f t="shared" si="0"/>
        <v>0</v>
      </c>
      <c r="F61" s="287"/>
      <c r="G61" s="305" t="s">
        <v>146</v>
      </c>
      <c r="H61" s="278"/>
      <c r="I61" s="278"/>
      <c r="J61" s="278"/>
      <c r="K61" s="278"/>
      <c r="L61" s="278"/>
      <c r="M61" s="278"/>
      <c r="N61" s="311"/>
      <c r="O61" s="311"/>
      <c r="P61" s="311"/>
      <c r="Q61" s="311"/>
      <c r="R61" s="311"/>
      <c r="S61" s="311"/>
      <c r="T61" s="311"/>
    </row>
    <row r="62" spans="1:20" s="240" customFormat="1" ht="21.75" customHeight="1">
      <c r="A62" s="306" t="s">
        <v>94</v>
      </c>
      <c r="B62" s="269" t="s">
        <v>95</v>
      </c>
      <c r="C62" s="271">
        <f>+C63+C71</f>
        <v>959.1</v>
      </c>
      <c r="D62" s="271">
        <f>+D63+D71</f>
        <v>0</v>
      </c>
      <c r="E62" s="271">
        <f t="shared" si="0"/>
        <v>-959.1</v>
      </c>
      <c r="F62" s="531"/>
      <c r="G62" s="277"/>
      <c r="H62" s="278"/>
      <c r="I62" s="278"/>
      <c r="J62" s="278"/>
      <c r="K62" s="278"/>
      <c r="L62" s="278"/>
      <c r="M62" s="278"/>
      <c r="N62" s="311"/>
      <c r="O62" s="311"/>
      <c r="P62" s="311"/>
      <c r="Q62" s="311"/>
      <c r="R62" s="311"/>
      <c r="S62" s="311"/>
      <c r="T62" s="311"/>
    </row>
    <row r="63" spans="1:20" s="240" customFormat="1" ht="24" customHeight="1">
      <c r="A63" s="303">
        <v>1</v>
      </c>
      <c r="B63" s="307" t="str">
        <f>+'Dramakan hosqer'!B69</f>
        <v>Հիմնական միջոցների ձեռքբերում, այդ թվում՝</v>
      </c>
      <c r="C63" s="275">
        <f>SUM(C64:C70)</f>
        <v>0</v>
      </c>
      <c r="D63" s="275">
        <f>SUM(D64:D70)</f>
        <v>0</v>
      </c>
      <c r="E63" s="275">
        <f t="shared" si="0"/>
        <v>0</v>
      </c>
      <c r="F63" s="287" t="s">
        <v>147</v>
      </c>
      <c r="G63" s="277"/>
      <c r="H63" s="278"/>
      <c r="I63" s="278"/>
      <c r="J63" s="278"/>
      <c r="K63" s="278"/>
      <c r="L63" s="278"/>
      <c r="M63" s="278"/>
      <c r="N63" s="311"/>
      <c r="O63" s="311"/>
      <c r="P63" s="311"/>
      <c r="Q63" s="311"/>
      <c r="R63" s="311"/>
      <c r="S63" s="311"/>
      <c r="T63" s="311"/>
    </row>
    <row r="64" spans="1:20" s="240" customFormat="1" ht="18" customHeight="1">
      <c r="A64" s="303">
        <v>1.1000000000000001</v>
      </c>
      <c r="B64" s="307" t="str">
        <f>+'Dramakan hosqer'!B70</f>
        <v>գրասենյակային և տնտեսական գույք</v>
      </c>
      <c r="C64" s="279"/>
      <c r="D64" s="275">
        <f>+'Dramakan hosqer'!F70</f>
        <v>0</v>
      </c>
      <c r="E64" s="275">
        <f t="shared" ref="E64:E78" si="4">D64-C64</f>
        <v>0</v>
      </c>
      <c r="F64" s="287"/>
      <c r="G64" s="277"/>
      <c r="H64" s="278"/>
      <c r="I64" s="278"/>
      <c r="J64" s="278"/>
      <c r="K64" s="278"/>
      <c r="L64" s="278"/>
      <c r="M64" s="278"/>
      <c r="N64" s="311"/>
      <c r="O64" s="311"/>
      <c r="P64" s="311"/>
      <c r="Q64" s="311"/>
      <c r="R64" s="311"/>
      <c r="S64" s="311"/>
      <c r="T64" s="311"/>
    </row>
    <row r="65" spans="1:20" s="240" customFormat="1" ht="17.25" hidden="1" customHeight="1">
      <c r="A65" s="303">
        <v>1.2</v>
      </c>
      <c r="B65" s="307" t="str">
        <f>+'Dramakan hosqer'!B71</f>
        <v>համակարգչային սարքավորումներ / տեխնիկա</v>
      </c>
      <c r="C65" s="279"/>
      <c r="D65" s="275">
        <f>+'Dramakan hosqer'!F71</f>
        <v>0</v>
      </c>
      <c r="E65" s="275">
        <f t="shared" si="4"/>
        <v>0</v>
      </c>
      <c r="F65" s="287"/>
      <c r="G65" s="277"/>
      <c r="H65" s="278"/>
      <c r="I65" s="278"/>
      <c r="J65" s="278"/>
      <c r="K65" s="278"/>
      <c r="L65" s="278"/>
      <c r="M65" s="278"/>
      <c r="N65" s="311"/>
      <c r="O65" s="311"/>
      <c r="P65" s="311"/>
      <c r="Q65" s="311"/>
      <c r="R65" s="311"/>
      <c r="S65" s="311"/>
      <c r="T65" s="311"/>
    </row>
    <row r="66" spans="1:20" s="240" customFormat="1" ht="18" hidden="1" customHeight="1">
      <c r="A66" s="303">
        <v>1.3</v>
      </c>
      <c r="B66" s="307" t="str">
        <f>+'Dramakan hosqer'!B72</f>
        <v>մեքենաներ և սարքավորումներ</v>
      </c>
      <c r="C66" s="279"/>
      <c r="D66" s="275">
        <f>+'Dramakan hosqer'!F72</f>
        <v>0</v>
      </c>
      <c r="E66" s="275">
        <f t="shared" si="4"/>
        <v>0</v>
      </c>
      <c r="F66" s="287"/>
      <c r="G66" s="277"/>
      <c r="H66" s="278"/>
      <c r="I66" s="278"/>
      <c r="J66" s="278"/>
      <c r="K66" s="278"/>
      <c r="L66" s="278"/>
      <c r="M66" s="278"/>
      <c r="N66" s="311"/>
      <c r="O66" s="311"/>
      <c r="P66" s="311"/>
      <c r="Q66" s="311"/>
      <c r="R66" s="311"/>
      <c r="S66" s="311"/>
      <c r="T66" s="311"/>
    </row>
    <row r="67" spans="1:20" s="240" customFormat="1" ht="18" hidden="1" customHeight="1">
      <c r="A67" s="303">
        <v>1.4</v>
      </c>
      <c r="B67" s="307" t="str">
        <f>+'Dramakan hosqer'!B73</f>
        <v>երաժշտական գործիքներ</v>
      </c>
      <c r="C67" s="279"/>
      <c r="D67" s="275">
        <f>+'Dramakan hosqer'!F73</f>
        <v>0</v>
      </c>
      <c r="E67" s="275">
        <f t="shared" si="4"/>
        <v>0</v>
      </c>
      <c r="F67" s="287"/>
      <c r="G67" s="277"/>
      <c r="H67" s="278"/>
      <c r="I67" s="278"/>
      <c r="J67" s="278"/>
      <c r="K67" s="278"/>
      <c r="L67" s="278"/>
      <c r="M67" s="278"/>
      <c r="N67" s="311"/>
      <c r="O67" s="311"/>
      <c r="P67" s="311"/>
      <c r="Q67" s="311"/>
      <c r="R67" s="311"/>
      <c r="S67" s="311"/>
      <c r="T67" s="311"/>
    </row>
    <row r="68" spans="1:20" s="240" customFormat="1" ht="18" hidden="1" customHeight="1">
      <c r="A68" s="303">
        <v>1.5</v>
      </c>
      <c r="B68" s="307" t="str">
        <f>+'Dramakan hosqer'!B74</f>
        <v>սպորտային գույք</v>
      </c>
      <c r="C68" s="279"/>
      <c r="D68" s="275">
        <f>+'Dramakan hosqer'!F74</f>
        <v>0</v>
      </c>
      <c r="E68" s="275">
        <f t="shared" si="4"/>
        <v>0</v>
      </c>
      <c r="F68" s="287"/>
      <c r="G68" s="277"/>
      <c r="H68" s="278"/>
      <c r="I68" s="278"/>
      <c r="J68" s="278"/>
      <c r="K68" s="278"/>
      <c r="L68" s="278"/>
      <c r="M68" s="278"/>
      <c r="N68" s="311"/>
      <c r="O68" s="311"/>
      <c r="P68" s="311"/>
      <c r="Q68" s="311"/>
      <c r="R68" s="311"/>
      <c r="S68" s="311"/>
      <c r="T68" s="311"/>
    </row>
    <row r="69" spans="1:20" s="241" customFormat="1" ht="18" hidden="1" customHeight="1">
      <c r="A69" s="303">
        <v>1.6</v>
      </c>
      <c r="B69" s="314" t="str">
        <f>+'Dramakan hosqer'!B75</f>
        <v>գրականություն</v>
      </c>
      <c r="C69" s="279"/>
      <c r="D69" s="279">
        <f>+'Dramakan hosqer'!F75</f>
        <v>0</v>
      </c>
      <c r="E69" s="279">
        <f t="shared" si="4"/>
        <v>0</v>
      </c>
      <c r="F69" s="287"/>
      <c r="G69" s="277"/>
      <c r="H69" s="278"/>
      <c r="I69" s="278"/>
      <c r="J69" s="278"/>
      <c r="K69" s="278"/>
      <c r="L69" s="278"/>
      <c r="M69" s="278"/>
      <c r="N69" s="311"/>
      <c r="O69" s="311"/>
      <c r="P69" s="311"/>
      <c r="Q69" s="311"/>
      <c r="R69" s="311"/>
      <c r="S69" s="311"/>
      <c r="T69" s="311"/>
    </row>
    <row r="70" spans="1:20" s="241" customFormat="1" ht="18" hidden="1" customHeight="1">
      <c r="A70" s="303">
        <v>1.7</v>
      </c>
      <c r="B70" s="314">
        <f>+'Dramakan hosqer'!B76</f>
        <v>0</v>
      </c>
      <c r="C70" s="279"/>
      <c r="D70" s="279">
        <f>+'Dramakan hosqer'!F76</f>
        <v>0</v>
      </c>
      <c r="E70" s="279">
        <f t="shared" si="4"/>
        <v>0</v>
      </c>
      <c r="F70" s="287"/>
      <c r="G70" s="315" t="s">
        <v>104</v>
      </c>
      <c r="H70" s="278"/>
      <c r="I70" s="278"/>
      <c r="J70" s="278"/>
      <c r="K70" s="278"/>
      <c r="L70" s="278"/>
      <c r="M70" s="278"/>
      <c r="N70" s="311"/>
      <c r="O70" s="311"/>
      <c r="P70" s="311"/>
      <c r="Q70" s="311"/>
      <c r="R70" s="311"/>
      <c r="S70" s="311"/>
      <c r="T70" s="311"/>
    </row>
    <row r="71" spans="1:20" s="244" customFormat="1" ht="39.75" customHeight="1">
      <c r="A71" s="303">
        <v>2</v>
      </c>
      <c r="B71" s="307" t="str">
        <f>+'Dramakan hosqer'!B77</f>
        <v>Հիմնական միջոցների հիմնական վերանորոգում, 
այդ թվում՝</v>
      </c>
      <c r="C71" s="275">
        <f>SUM(C72:C74)</f>
        <v>959.1</v>
      </c>
      <c r="D71" s="275">
        <f>SUM(D72:D74)</f>
        <v>0</v>
      </c>
      <c r="E71" s="279">
        <f t="shared" si="4"/>
        <v>-959.1</v>
      </c>
      <c r="F71" s="287"/>
      <c r="G71" s="316"/>
      <c r="H71" s="278"/>
      <c r="I71" s="278"/>
      <c r="J71" s="278"/>
      <c r="K71" s="278"/>
      <c r="L71" s="278"/>
      <c r="M71" s="278"/>
      <c r="N71" s="311"/>
      <c r="O71" s="311"/>
      <c r="P71" s="311"/>
      <c r="Q71" s="311"/>
      <c r="R71" s="311"/>
      <c r="S71" s="311"/>
      <c r="T71" s="311"/>
    </row>
    <row r="72" spans="1:20" s="245" customFormat="1" ht="18.75" hidden="1" customHeight="1">
      <c r="A72" s="303">
        <v>2.1</v>
      </c>
      <c r="B72" s="307" t="str">
        <f>+'Dramakan hosqer'!B78</f>
        <v>ամրացված գույքի (շենք)</v>
      </c>
      <c r="C72" s="279"/>
      <c r="D72" s="275">
        <f>+'Dramakan hosqer'!F78</f>
        <v>0</v>
      </c>
      <c r="E72" s="275">
        <f t="shared" si="4"/>
        <v>0</v>
      </c>
      <c r="F72" s="279"/>
      <c r="G72" s="317"/>
      <c r="H72" s="318"/>
      <c r="I72" s="331"/>
      <c r="J72" s="331"/>
      <c r="K72" s="331"/>
      <c r="L72" s="331"/>
      <c r="M72" s="331"/>
      <c r="N72" s="331"/>
      <c r="O72" s="332"/>
      <c r="P72" s="332"/>
      <c r="Q72" s="332"/>
    </row>
    <row r="73" spans="1:20" s="240" customFormat="1" ht="19.5" customHeight="1">
      <c r="A73" s="303">
        <v>2.1</v>
      </c>
      <c r="B73" s="307" t="str">
        <f>+'Dramakan hosqer'!B79</f>
        <v>հիմնական միջոցի</v>
      </c>
      <c r="C73" s="279">
        <v>959.1</v>
      </c>
      <c r="D73" s="275">
        <f>+'Dramakan hosqer'!F79</f>
        <v>0</v>
      </c>
      <c r="E73" s="275">
        <f t="shared" si="4"/>
        <v>-959.1</v>
      </c>
      <c r="F73" s="279"/>
      <c r="G73" s="277"/>
      <c r="H73" s="278"/>
      <c r="I73" s="278"/>
      <c r="J73" s="278"/>
      <c r="K73" s="278"/>
      <c r="L73" s="278"/>
      <c r="M73" s="278"/>
      <c r="N73" s="311"/>
      <c r="O73" s="311"/>
      <c r="P73" s="311"/>
      <c r="Q73" s="311"/>
      <c r="R73" s="311"/>
      <c r="S73" s="311"/>
      <c r="T73" s="311"/>
    </row>
    <row r="74" spans="1:20" s="240" customFormat="1" ht="17.25" hidden="1">
      <c r="A74" s="303">
        <v>2.2999999999999998</v>
      </c>
      <c r="B74" s="307" t="str">
        <f>+'Dramakan hosqer'!B80</f>
        <v>նախագծանախահաշվային փաստաթղթերի գծով</v>
      </c>
      <c r="C74" s="279"/>
      <c r="D74" s="275">
        <f>+'Dramakan hosqer'!F80</f>
        <v>0</v>
      </c>
      <c r="E74" s="275">
        <f t="shared" si="4"/>
        <v>0</v>
      </c>
      <c r="F74" s="279"/>
      <c r="G74" s="277"/>
      <c r="H74" s="278"/>
      <c r="I74" s="278"/>
      <c r="J74" s="278"/>
      <c r="K74" s="278"/>
      <c r="L74" s="278"/>
      <c r="M74" s="278"/>
      <c r="N74" s="311"/>
      <c r="O74" s="311"/>
      <c r="P74" s="311"/>
      <c r="Q74" s="311"/>
      <c r="R74" s="311"/>
      <c r="S74" s="311"/>
      <c r="T74" s="311"/>
    </row>
    <row r="75" spans="1:20" s="240" customFormat="1" ht="34.5" hidden="1">
      <c r="A75" s="306" t="s">
        <v>109</v>
      </c>
      <c r="B75" s="269" t="s">
        <v>110</v>
      </c>
      <c r="C75" s="271">
        <f>SUM(C76:C77)</f>
        <v>0</v>
      </c>
      <c r="D75" s="271">
        <f>SUM(D76:D77)</f>
        <v>0</v>
      </c>
      <c r="E75" s="271">
        <f t="shared" si="4"/>
        <v>0</v>
      </c>
      <c r="F75" s="270"/>
      <c r="G75" s="277"/>
      <c r="H75" s="278"/>
      <c r="I75" s="278"/>
      <c r="J75" s="278"/>
      <c r="K75" s="278"/>
      <c r="L75" s="278"/>
      <c r="M75" s="278"/>
      <c r="N75" s="311"/>
      <c r="O75" s="311"/>
      <c r="P75" s="311"/>
      <c r="Q75" s="311"/>
      <c r="R75" s="311"/>
      <c r="S75" s="311"/>
      <c r="T75" s="311"/>
    </row>
    <row r="76" spans="1:20" s="240" customFormat="1" ht="18" hidden="1" customHeight="1">
      <c r="A76" s="303">
        <v>1</v>
      </c>
      <c r="B76" s="319" t="str">
        <f>+'Dramakan hosqer'!B82</f>
        <v>Աշխատավարձի գծով</v>
      </c>
      <c r="C76" s="279"/>
      <c r="D76" s="279">
        <f>+'Dramakan hosqer'!F82</f>
        <v>0</v>
      </c>
      <c r="E76" s="279">
        <f t="shared" si="4"/>
        <v>0</v>
      </c>
      <c r="F76" s="279"/>
      <c r="G76" s="277"/>
      <c r="H76" s="278"/>
      <c r="I76" s="278"/>
      <c r="J76" s="278"/>
      <c r="K76" s="278"/>
      <c r="L76" s="278"/>
      <c r="M76" s="278"/>
      <c r="N76" s="311"/>
      <c r="O76" s="311"/>
      <c r="P76" s="311"/>
      <c r="Q76" s="311"/>
      <c r="R76" s="311"/>
      <c r="S76" s="311"/>
      <c r="T76" s="311"/>
    </row>
    <row r="77" spans="1:20" s="246" customFormat="1" ht="18" hidden="1" customHeight="1">
      <c r="A77" s="303">
        <v>2</v>
      </c>
      <c r="B77" s="284">
        <f>+'Dramakan hosqer'!B83</f>
        <v>0</v>
      </c>
      <c r="C77" s="279"/>
      <c r="D77" s="279">
        <f>+'Dramakan hosqer'!F83</f>
        <v>0</v>
      </c>
      <c r="E77" s="279">
        <f t="shared" si="4"/>
        <v>0</v>
      </c>
      <c r="F77" s="279"/>
      <c r="G77" s="316"/>
      <c r="H77" s="320"/>
      <c r="I77" s="320"/>
      <c r="J77" s="320"/>
      <c r="K77" s="320"/>
      <c r="L77" s="320"/>
      <c r="M77" s="320"/>
      <c r="N77" s="333"/>
      <c r="O77" s="333"/>
      <c r="P77" s="333"/>
      <c r="Q77" s="333"/>
      <c r="R77" s="333"/>
      <c r="S77" s="333"/>
      <c r="T77" s="333"/>
    </row>
    <row r="78" spans="1:20" s="247" customFormat="1" ht="34.5">
      <c r="A78" s="268" t="s">
        <v>112</v>
      </c>
      <c r="B78" s="269" t="s">
        <v>113</v>
      </c>
      <c r="C78" s="271">
        <f>C6+C7-C19</f>
        <v>263.40000000000509</v>
      </c>
      <c r="D78" s="271">
        <f>D6+D7-D19</f>
        <v>941.79999999999927</v>
      </c>
      <c r="E78" s="271">
        <f t="shared" si="4"/>
        <v>678.39999999999418</v>
      </c>
      <c r="F78" s="270"/>
      <c r="G78" s="321"/>
      <c r="H78" s="322"/>
      <c r="I78" s="322"/>
      <c r="J78" s="322"/>
      <c r="K78" s="322"/>
      <c r="L78" s="322"/>
      <c r="M78" s="322"/>
      <c r="N78" s="334"/>
      <c r="O78" s="334"/>
      <c r="P78" s="334"/>
      <c r="Q78" s="334"/>
      <c r="R78" s="334"/>
      <c r="S78" s="334"/>
      <c r="T78" s="334"/>
    </row>
    <row r="79" spans="1:20" s="105" customFormat="1" ht="46.5" customHeight="1">
      <c r="A79" s="323"/>
      <c r="B79" s="249"/>
      <c r="C79" s="323"/>
      <c r="D79" s="323"/>
      <c r="E79" s="323"/>
      <c r="F79" s="323"/>
      <c r="G79" s="260"/>
      <c r="H79" s="261"/>
      <c r="I79" s="261"/>
      <c r="J79" s="261"/>
      <c r="K79" s="261"/>
      <c r="L79" s="261"/>
      <c r="M79" s="261"/>
      <c r="N79" s="308"/>
      <c r="O79" s="308"/>
      <c r="P79" s="308"/>
      <c r="Q79" s="308"/>
      <c r="R79" s="308"/>
      <c r="S79" s="308"/>
      <c r="T79" s="308"/>
    </row>
    <row r="80" spans="1:20" s="105" customFormat="1" ht="25.5" customHeight="1">
      <c r="B80" s="324" t="s">
        <v>66</v>
      </c>
      <c r="C80" s="248"/>
      <c r="D80" s="546" t="str">
        <f>+'Ekamut-caxs'!D68</f>
        <v>Տ.Գասպարյան</v>
      </c>
      <c r="E80" s="546"/>
      <c r="F80" s="325"/>
      <c r="G80" s="260"/>
      <c r="H80" s="261"/>
      <c r="I80" s="261"/>
      <c r="J80" s="261"/>
      <c r="K80" s="261"/>
      <c r="L80" s="261"/>
      <c r="M80" s="261"/>
      <c r="N80" s="308"/>
      <c r="O80" s="308"/>
      <c r="P80" s="308"/>
      <c r="Q80" s="308"/>
      <c r="R80" s="308"/>
      <c r="S80" s="308"/>
      <c r="T80" s="308"/>
    </row>
    <row r="81" spans="1:20" ht="13.5" customHeight="1">
      <c r="A81" s="105"/>
      <c r="B81" s="326" t="s">
        <v>114</v>
      </c>
      <c r="C81" s="105"/>
      <c r="D81" s="551" t="s">
        <v>68</v>
      </c>
      <c r="E81" s="551"/>
      <c r="F81" s="327"/>
    </row>
    <row r="82" spans="1:20" s="187" customFormat="1" ht="22.5" customHeight="1">
      <c r="A82" s="248"/>
      <c r="B82" s="328" t="s">
        <v>69</v>
      </c>
      <c r="C82" s="248"/>
      <c r="D82" s="546" t="str">
        <f>+'Ekamut-caxs'!D70</f>
        <v>Ս.Հայրապետյան</v>
      </c>
      <c r="E82" s="546"/>
      <c r="F82" s="325"/>
      <c r="G82" s="250"/>
      <c r="H82" s="251"/>
      <c r="I82" s="251"/>
      <c r="J82" s="251"/>
      <c r="K82" s="251"/>
      <c r="L82" s="251"/>
      <c r="M82" s="251"/>
      <c r="N82" s="252"/>
      <c r="O82" s="252"/>
      <c r="P82" s="252"/>
      <c r="Q82" s="252"/>
      <c r="R82" s="252"/>
      <c r="S82" s="252"/>
      <c r="T82" s="252"/>
    </row>
    <row r="83" spans="1:20" s="187" customFormat="1" ht="12" customHeight="1">
      <c r="A83" s="248"/>
      <c r="B83" s="249"/>
      <c r="C83" s="248"/>
      <c r="D83" s="551" t="s">
        <v>68</v>
      </c>
      <c r="E83" s="551"/>
      <c r="F83" s="327"/>
      <c r="G83" s="250"/>
      <c r="H83" s="251"/>
      <c r="I83" s="251"/>
      <c r="J83" s="251"/>
      <c r="K83" s="251"/>
      <c r="L83" s="251"/>
      <c r="M83" s="251"/>
      <c r="N83" s="252"/>
      <c r="O83" s="252"/>
      <c r="P83" s="252"/>
      <c r="Q83" s="252"/>
      <c r="R83" s="252"/>
      <c r="S83" s="252"/>
      <c r="T83" s="252"/>
    </row>
    <row r="84" spans="1:20" s="187" customFormat="1">
      <c r="A84" s="248"/>
      <c r="B84" s="329" t="s">
        <v>139</v>
      </c>
      <c r="C84" s="248"/>
      <c r="D84" s="248"/>
      <c r="E84" s="248"/>
      <c r="F84" s="248"/>
      <c r="G84" s="250"/>
      <c r="H84" s="251"/>
      <c r="I84" s="251"/>
      <c r="J84" s="251"/>
      <c r="K84" s="251"/>
      <c r="L84" s="251"/>
      <c r="M84" s="251"/>
      <c r="N84" s="252"/>
      <c r="O84" s="252"/>
      <c r="P84" s="252"/>
      <c r="Q84" s="252"/>
      <c r="R84" s="252"/>
      <c r="S84" s="252"/>
      <c r="T84" s="252"/>
    </row>
    <row r="85" spans="1:20" s="187" customFormat="1">
      <c r="B85" s="330"/>
      <c r="G85" s="250"/>
      <c r="H85" s="251"/>
      <c r="I85" s="251"/>
      <c r="J85" s="251"/>
      <c r="K85" s="251"/>
      <c r="L85" s="251"/>
      <c r="M85" s="251"/>
      <c r="N85" s="252"/>
      <c r="O85" s="252"/>
      <c r="P85" s="252"/>
      <c r="Q85" s="252"/>
      <c r="R85" s="252"/>
      <c r="S85" s="252"/>
      <c r="T85" s="252"/>
    </row>
    <row r="86" spans="1:20" s="187" customFormat="1">
      <c r="B86" s="330"/>
      <c r="G86" s="250"/>
      <c r="H86" s="251"/>
      <c r="I86" s="251"/>
      <c r="J86" s="251"/>
      <c r="K86" s="251"/>
      <c r="L86" s="251"/>
      <c r="M86" s="251"/>
      <c r="N86" s="252"/>
      <c r="O86" s="252"/>
      <c r="P86" s="252"/>
      <c r="Q86" s="252"/>
      <c r="R86" s="252"/>
      <c r="S86" s="252"/>
      <c r="T86" s="252"/>
    </row>
    <row r="87" spans="1:20" s="187" customFormat="1">
      <c r="B87" s="330"/>
      <c r="G87" s="250"/>
      <c r="H87" s="251"/>
      <c r="I87" s="251"/>
      <c r="J87" s="251"/>
      <c r="K87" s="251"/>
      <c r="L87" s="251"/>
      <c r="M87" s="251"/>
      <c r="N87" s="252"/>
      <c r="O87" s="252"/>
      <c r="P87" s="252"/>
      <c r="Q87" s="252"/>
      <c r="R87" s="252"/>
      <c r="S87" s="252"/>
      <c r="T87" s="252"/>
    </row>
    <row r="88" spans="1:20" s="187" customFormat="1">
      <c r="B88" s="330"/>
      <c r="G88" s="250"/>
      <c r="H88" s="251"/>
      <c r="I88" s="251"/>
      <c r="J88" s="251"/>
      <c r="K88" s="251"/>
      <c r="L88" s="251"/>
      <c r="M88" s="251"/>
      <c r="N88" s="252"/>
      <c r="O88" s="252"/>
      <c r="P88" s="252"/>
      <c r="Q88" s="252"/>
      <c r="R88" s="252"/>
      <c r="S88" s="252"/>
      <c r="T88" s="252"/>
    </row>
    <row r="89" spans="1:20" s="187" customFormat="1">
      <c r="B89" s="330"/>
      <c r="G89" s="250"/>
      <c r="H89" s="251"/>
      <c r="I89" s="251"/>
      <c r="J89" s="251"/>
      <c r="K89" s="251"/>
      <c r="L89" s="251"/>
      <c r="M89" s="251"/>
      <c r="N89" s="252"/>
      <c r="O89" s="252"/>
      <c r="P89" s="252"/>
      <c r="Q89" s="252"/>
      <c r="R89" s="252"/>
      <c r="S89" s="252"/>
      <c r="T89" s="252"/>
    </row>
    <row r="90" spans="1:20" s="187" customFormat="1">
      <c r="B90" s="330"/>
      <c r="G90" s="250"/>
      <c r="H90" s="251"/>
      <c r="I90" s="251"/>
      <c r="J90" s="251"/>
      <c r="K90" s="251"/>
      <c r="L90" s="251"/>
      <c r="M90" s="251"/>
      <c r="N90" s="252"/>
      <c r="O90" s="252"/>
      <c r="P90" s="252"/>
      <c r="Q90" s="252"/>
      <c r="R90" s="252"/>
      <c r="S90" s="252"/>
      <c r="T90" s="252"/>
    </row>
    <row r="91" spans="1:20" s="187" customFormat="1">
      <c r="B91" s="330"/>
      <c r="G91" s="250"/>
      <c r="H91" s="251"/>
      <c r="I91" s="251"/>
      <c r="J91" s="251"/>
      <c r="K91" s="251"/>
      <c r="L91" s="251"/>
      <c r="M91" s="251"/>
      <c r="N91" s="252"/>
      <c r="O91" s="252"/>
      <c r="P91" s="252"/>
      <c r="Q91" s="252"/>
      <c r="R91" s="252"/>
      <c r="S91" s="252"/>
      <c r="T91" s="252"/>
    </row>
    <row r="92" spans="1:20" s="187" customFormat="1">
      <c r="B92" s="330"/>
      <c r="G92" s="250"/>
      <c r="H92" s="251"/>
      <c r="I92" s="251"/>
      <c r="J92" s="251"/>
      <c r="K92" s="251"/>
      <c r="L92" s="251"/>
      <c r="M92" s="251"/>
      <c r="N92" s="252"/>
      <c r="O92" s="252"/>
      <c r="P92" s="252"/>
      <c r="Q92" s="252"/>
      <c r="R92" s="252"/>
      <c r="S92" s="252"/>
      <c r="T92" s="252"/>
    </row>
    <row r="93" spans="1:20" s="187" customFormat="1">
      <c r="B93" s="330"/>
      <c r="G93" s="250"/>
      <c r="H93" s="251"/>
      <c r="I93" s="251"/>
      <c r="J93" s="251"/>
      <c r="K93" s="251"/>
      <c r="L93" s="251"/>
      <c r="M93" s="251"/>
      <c r="N93" s="252"/>
      <c r="O93" s="252"/>
      <c r="P93" s="252"/>
      <c r="Q93" s="252"/>
      <c r="R93" s="252"/>
      <c r="S93" s="252"/>
      <c r="T93" s="252"/>
    </row>
    <row r="94" spans="1:20" s="187" customFormat="1">
      <c r="B94" s="330"/>
      <c r="G94" s="250"/>
      <c r="H94" s="251"/>
      <c r="I94" s="251"/>
      <c r="J94" s="251"/>
      <c r="K94" s="251"/>
      <c r="L94" s="251"/>
      <c r="M94" s="251"/>
      <c r="N94" s="252"/>
      <c r="O94" s="252"/>
      <c r="P94" s="252"/>
      <c r="Q94" s="252"/>
      <c r="R94" s="252"/>
      <c r="S94" s="252"/>
      <c r="T94" s="252"/>
    </row>
    <row r="95" spans="1:20" s="187" customFormat="1">
      <c r="B95" s="330"/>
      <c r="G95" s="250"/>
      <c r="H95" s="251"/>
      <c r="I95" s="251"/>
      <c r="J95" s="251"/>
      <c r="K95" s="251"/>
      <c r="L95" s="251"/>
      <c r="M95" s="251"/>
      <c r="N95" s="252"/>
      <c r="O95" s="252"/>
      <c r="P95" s="252"/>
      <c r="Q95" s="252"/>
      <c r="R95" s="252"/>
      <c r="S95" s="252"/>
      <c r="T95" s="252"/>
    </row>
    <row r="96" spans="1:20" s="187" customFormat="1">
      <c r="B96" s="330"/>
      <c r="G96" s="250"/>
      <c r="H96" s="251"/>
      <c r="I96" s="251"/>
      <c r="J96" s="251"/>
      <c r="K96" s="251"/>
      <c r="L96" s="251"/>
      <c r="M96" s="251"/>
      <c r="N96" s="252"/>
      <c r="O96" s="252"/>
      <c r="P96" s="252"/>
      <c r="Q96" s="252"/>
      <c r="R96" s="252"/>
      <c r="S96" s="252"/>
      <c r="T96" s="252"/>
    </row>
    <row r="97" spans="2:20" s="187" customFormat="1">
      <c r="B97" s="330"/>
      <c r="G97" s="250"/>
      <c r="H97" s="251"/>
      <c r="I97" s="251"/>
      <c r="J97" s="251"/>
      <c r="K97" s="251"/>
      <c r="L97" s="251"/>
      <c r="M97" s="251"/>
      <c r="N97" s="252"/>
      <c r="O97" s="252"/>
      <c r="P97" s="252"/>
      <c r="Q97" s="252"/>
      <c r="R97" s="252"/>
      <c r="S97" s="252"/>
      <c r="T97" s="252"/>
    </row>
    <row r="98" spans="2:20" s="187" customFormat="1">
      <c r="B98" s="330"/>
      <c r="G98" s="250"/>
      <c r="H98" s="251"/>
      <c r="I98" s="251"/>
      <c r="J98" s="251"/>
      <c r="K98" s="251"/>
      <c r="L98" s="251"/>
      <c r="M98" s="251"/>
      <c r="N98" s="252"/>
      <c r="O98" s="252"/>
      <c r="P98" s="252"/>
      <c r="Q98" s="252"/>
      <c r="R98" s="252"/>
      <c r="S98" s="252"/>
      <c r="T98" s="252"/>
    </row>
    <row r="99" spans="2:20" s="187" customFormat="1">
      <c r="B99" s="330"/>
      <c r="G99" s="250"/>
      <c r="H99" s="251"/>
      <c r="I99" s="251"/>
      <c r="J99" s="251"/>
      <c r="K99" s="251"/>
      <c r="L99" s="251"/>
      <c r="M99" s="251"/>
      <c r="N99" s="252"/>
      <c r="O99" s="252"/>
      <c r="P99" s="252"/>
      <c r="Q99" s="252"/>
      <c r="R99" s="252"/>
      <c r="S99" s="252"/>
      <c r="T99" s="252"/>
    </row>
    <row r="100" spans="2:20" s="187" customFormat="1">
      <c r="B100" s="330"/>
      <c r="G100" s="250"/>
      <c r="H100" s="251"/>
      <c r="I100" s="251"/>
      <c r="J100" s="251"/>
      <c r="K100" s="251"/>
      <c r="L100" s="251"/>
      <c r="M100" s="251"/>
      <c r="N100" s="252"/>
      <c r="O100" s="252"/>
      <c r="P100" s="252"/>
      <c r="Q100" s="252"/>
      <c r="R100" s="252"/>
      <c r="S100" s="252"/>
      <c r="T100" s="252"/>
    </row>
    <row r="101" spans="2:20" s="187" customFormat="1">
      <c r="B101" s="330"/>
      <c r="G101" s="250"/>
      <c r="H101" s="251"/>
      <c r="I101" s="251"/>
      <c r="J101" s="251"/>
      <c r="K101" s="251"/>
      <c r="L101" s="251"/>
      <c r="M101" s="251"/>
      <c r="N101" s="252"/>
      <c r="O101" s="252"/>
      <c r="P101" s="252"/>
      <c r="Q101" s="252"/>
      <c r="R101" s="252"/>
      <c r="S101" s="252"/>
      <c r="T101" s="252"/>
    </row>
    <row r="102" spans="2:20" s="187" customFormat="1">
      <c r="B102" s="330"/>
      <c r="G102" s="250"/>
      <c r="H102" s="251"/>
      <c r="I102" s="251"/>
      <c r="J102" s="251"/>
      <c r="K102" s="251"/>
      <c r="L102" s="251"/>
      <c r="M102" s="251"/>
      <c r="N102" s="252"/>
      <c r="O102" s="252"/>
      <c r="P102" s="252"/>
      <c r="Q102" s="252"/>
      <c r="R102" s="252"/>
      <c r="S102" s="252"/>
      <c r="T102" s="252"/>
    </row>
    <row r="103" spans="2:20" s="187" customFormat="1">
      <c r="B103" s="330"/>
      <c r="G103" s="250"/>
      <c r="H103" s="251"/>
      <c r="I103" s="251"/>
      <c r="J103" s="251"/>
      <c r="K103" s="251"/>
      <c r="L103" s="251"/>
      <c r="M103" s="251"/>
      <c r="N103" s="252"/>
      <c r="O103" s="252"/>
      <c r="P103" s="252"/>
      <c r="Q103" s="252"/>
      <c r="R103" s="252"/>
      <c r="S103" s="252"/>
      <c r="T103" s="252"/>
    </row>
    <row r="104" spans="2:20" s="187" customFormat="1">
      <c r="B104" s="330"/>
      <c r="G104" s="250"/>
      <c r="H104" s="251"/>
      <c r="I104" s="251"/>
      <c r="J104" s="251"/>
      <c r="K104" s="251"/>
      <c r="L104" s="251"/>
      <c r="M104" s="251"/>
      <c r="N104" s="252"/>
      <c r="O104" s="252"/>
      <c r="P104" s="252"/>
      <c r="Q104" s="252"/>
      <c r="R104" s="252"/>
      <c r="S104" s="252"/>
      <c r="T104" s="252"/>
    </row>
    <row r="105" spans="2:20" s="187" customFormat="1">
      <c r="B105" s="330"/>
      <c r="G105" s="250"/>
      <c r="H105" s="251"/>
      <c r="I105" s="251"/>
      <c r="J105" s="251"/>
      <c r="K105" s="251"/>
      <c r="L105" s="251"/>
      <c r="M105" s="251"/>
      <c r="N105" s="252"/>
      <c r="O105" s="252"/>
      <c r="P105" s="252"/>
      <c r="Q105" s="252"/>
      <c r="R105" s="252"/>
      <c r="S105" s="252"/>
      <c r="T105" s="252"/>
    </row>
    <row r="106" spans="2:20" s="187" customFormat="1">
      <c r="B106" s="330"/>
      <c r="G106" s="250"/>
      <c r="H106" s="251"/>
      <c r="I106" s="251"/>
      <c r="J106" s="251"/>
      <c r="K106" s="251"/>
      <c r="L106" s="251"/>
      <c r="M106" s="251"/>
      <c r="N106" s="252"/>
      <c r="O106" s="252"/>
      <c r="P106" s="252"/>
      <c r="Q106" s="252"/>
      <c r="R106" s="252"/>
      <c r="S106" s="252"/>
      <c r="T106" s="252"/>
    </row>
    <row r="107" spans="2:20" s="187" customFormat="1">
      <c r="B107" s="330"/>
      <c r="G107" s="250"/>
      <c r="H107" s="251"/>
      <c r="I107" s="251"/>
      <c r="J107" s="251"/>
      <c r="K107" s="251"/>
      <c r="L107" s="251"/>
      <c r="M107" s="251"/>
      <c r="N107" s="252"/>
      <c r="O107" s="252"/>
      <c r="P107" s="252"/>
      <c r="Q107" s="252"/>
      <c r="R107" s="252"/>
      <c r="S107" s="252"/>
      <c r="T107" s="252"/>
    </row>
    <row r="108" spans="2:20" s="187" customFormat="1">
      <c r="B108" s="330"/>
      <c r="G108" s="250"/>
      <c r="H108" s="251"/>
      <c r="I108" s="251"/>
      <c r="J108" s="251"/>
      <c r="K108" s="251"/>
      <c r="L108" s="251"/>
      <c r="M108" s="251"/>
      <c r="N108" s="252"/>
      <c r="O108" s="252"/>
      <c r="P108" s="252"/>
      <c r="Q108" s="252"/>
      <c r="R108" s="252"/>
      <c r="S108" s="252"/>
      <c r="T108" s="252"/>
    </row>
    <row r="109" spans="2:20" s="187" customFormat="1">
      <c r="B109" s="330"/>
      <c r="G109" s="250"/>
      <c r="H109" s="251"/>
      <c r="I109" s="251"/>
      <c r="J109" s="251"/>
      <c r="K109" s="251"/>
      <c r="L109" s="251"/>
      <c r="M109" s="251"/>
      <c r="N109" s="252"/>
      <c r="O109" s="252"/>
      <c r="P109" s="252"/>
      <c r="Q109" s="252"/>
      <c r="R109" s="252"/>
      <c r="S109" s="252"/>
      <c r="T109" s="252"/>
    </row>
    <row r="110" spans="2:20" s="187" customFormat="1">
      <c r="B110" s="330"/>
      <c r="G110" s="250"/>
      <c r="H110" s="251"/>
      <c r="I110" s="251"/>
      <c r="J110" s="251"/>
      <c r="K110" s="251"/>
      <c r="L110" s="251"/>
      <c r="M110" s="251"/>
      <c r="N110" s="252"/>
      <c r="O110" s="252"/>
      <c r="P110" s="252"/>
      <c r="Q110" s="252"/>
      <c r="R110" s="252"/>
      <c r="S110" s="252"/>
      <c r="T110" s="252"/>
    </row>
    <row r="111" spans="2:20" s="187" customFormat="1">
      <c r="B111" s="330"/>
      <c r="G111" s="250"/>
      <c r="H111" s="251"/>
      <c r="I111" s="251"/>
      <c r="J111" s="251"/>
      <c r="K111" s="251"/>
      <c r="L111" s="251"/>
      <c r="M111" s="251"/>
      <c r="N111" s="252"/>
      <c r="O111" s="252"/>
      <c r="P111" s="252"/>
      <c r="Q111" s="252"/>
      <c r="R111" s="252"/>
      <c r="S111" s="252"/>
      <c r="T111" s="252"/>
    </row>
    <row r="112" spans="2:20" s="187" customFormat="1">
      <c r="B112" s="330"/>
      <c r="G112" s="250"/>
      <c r="H112" s="251"/>
      <c r="I112" s="251"/>
      <c r="J112" s="251"/>
      <c r="K112" s="251"/>
      <c r="L112" s="251"/>
      <c r="M112" s="251"/>
      <c r="N112" s="252"/>
      <c r="O112" s="252"/>
      <c r="P112" s="252"/>
      <c r="Q112" s="252"/>
      <c r="R112" s="252"/>
      <c r="S112" s="252"/>
      <c r="T112" s="252"/>
    </row>
    <row r="113" spans="2:20" s="187" customFormat="1">
      <c r="B113" s="330"/>
      <c r="G113" s="250"/>
      <c r="H113" s="251"/>
      <c r="I113" s="251"/>
      <c r="J113" s="251"/>
      <c r="K113" s="251"/>
      <c r="L113" s="251"/>
      <c r="M113" s="251"/>
      <c r="N113" s="252"/>
      <c r="O113" s="252"/>
      <c r="P113" s="252"/>
      <c r="Q113" s="252"/>
      <c r="R113" s="252"/>
      <c r="S113" s="252"/>
      <c r="T113" s="252"/>
    </row>
    <row r="114" spans="2:20" s="187" customFormat="1">
      <c r="B114" s="330"/>
      <c r="G114" s="250"/>
      <c r="H114" s="251"/>
      <c r="I114" s="251"/>
      <c r="J114" s="251"/>
      <c r="K114" s="251"/>
      <c r="L114" s="251"/>
      <c r="M114" s="251"/>
      <c r="N114" s="252"/>
      <c r="O114" s="252"/>
      <c r="P114" s="252"/>
      <c r="Q114" s="252"/>
      <c r="R114" s="252"/>
      <c r="S114" s="252"/>
      <c r="T114" s="252"/>
    </row>
    <row r="115" spans="2:20" s="187" customFormat="1">
      <c r="B115" s="330"/>
      <c r="G115" s="250"/>
      <c r="H115" s="251"/>
      <c r="I115" s="251"/>
      <c r="J115" s="251"/>
      <c r="K115" s="251"/>
      <c r="L115" s="251"/>
      <c r="M115" s="251"/>
      <c r="N115" s="252"/>
      <c r="O115" s="252"/>
      <c r="P115" s="252"/>
      <c r="Q115" s="252"/>
      <c r="R115" s="252"/>
      <c r="S115" s="252"/>
      <c r="T115" s="252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83:E83"/>
    <mergeCell ref="A1:F1"/>
    <mergeCell ref="A2:F2"/>
    <mergeCell ref="A3:F3"/>
    <mergeCell ref="D80:E80"/>
    <mergeCell ref="D81:E81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7" zoomScaleNormal="100" workbookViewId="0">
      <selection activeCell="B56" sqref="B56"/>
    </sheetView>
  </sheetViews>
  <sheetFormatPr defaultColWidth="9.140625" defaultRowHeight="13.5"/>
  <cols>
    <col min="1" max="1" width="4.85546875" style="188" customWidth="1"/>
    <col min="2" max="2" width="37" style="114" customWidth="1"/>
    <col min="3" max="3" width="29.7109375" style="114" customWidth="1"/>
    <col min="4" max="4" width="13.7109375" style="114" customWidth="1"/>
    <col min="5" max="5" width="18" style="114" customWidth="1"/>
    <col min="6" max="6" width="14.28515625" style="187" customWidth="1"/>
    <col min="7" max="22" width="9.140625" style="187"/>
    <col min="23" max="16384" width="9.140625" style="114"/>
  </cols>
  <sheetData>
    <row r="1" spans="1:22" s="177" customFormat="1" ht="22.5" customHeight="1">
      <c r="A1" s="558" t="s">
        <v>148</v>
      </c>
      <c r="B1" s="558"/>
      <c r="C1" s="558"/>
      <c r="D1" s="558"/>
      <c r="E1" s="558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2" s="178" customFormat="1" ht="33" customHeight="1">
      <c r="A2" s="559" t="str">
        <f>+'Ekamut-caxs'!A7:D7</f>
        <v xml:space="preserve">«ԵՐԵՎԱՆԻ ԱՐԱԲԿԻՐԻ ՇԱԽՄԱՏԻ ՄԱՆԿԱՊԱՏԱՆԵԿԱՆ ՄԱՐԶԱԴՊՐՈՑ»  ՀՈԱԿ-ի </v>
      </c>
      <c r="B2" s="560"/>
      <c r="C2" s="560"/>
      <c r="D2" s="560"/>
      <c r="E2" s="5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</row>
    <row r="3" spans="1:22" s="178" customFormat="1" ht="24" customHeight="1">
      <c r="A3" s="561" t="s">
        <v>149</v>
      </c>
      <c r="B3" s="561"/>
      <c r="C3" s="561"/>
      <c r="D3" s="561"/>
      <c r="E3" s="561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s="179" customFormat="1" ht="16.5" customHeight="1">
      <c r="A4" s="562" t="s">
        <v>150</v>
      </c>
      <c r="B4" s="562"/>
      <c r="C4" s="562"/>
      <c r="D4" s="562"/>
      <c r="E4" s="562"/>
      <c r="F4" s="190"/>
      <c r="G4" s="191"/>
      <c r="H4" s="191"/>
      <c r="I4" s="191"/>
      <c r="J4" s="191"/>
      <c r="K4" s="191"/>
      <c r="L4" s="191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2" ht="13.5" customHeight="1">
      <c r="A5" s="192"/>
      <c r="B5" s="185"/>
      <c r="C5" s="185"/>
      <c r="D5" s="193"/>
      <c r="E5" s="193" t="s">
        <v>151</v>
      </c>
    </row>
    <row r="6" spans="1:22" s="180" customFormat="1" ht="56.25" customHeight="1">
      <c r="A6" s="194" t="s">
        <v>74</v>
      </c>
      <c r="B6" s="195" t="s">
        <v>152</v>
      </c>
      <c r="C6" s="194" t="s">
        <v>153</v>
      </c>
      <c r="D6" s="194" t="s">
        <v>154</v>
      </c>
      <c r="E6" s="196" t="s">
        <v>155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s="181" customFormat="1" ht="21.75" customHeight="1">
      <c r="A7" s="553" t="s">
        <v>156</v>
      </c>
      <c r="B7" s="554"/>
      <c r="C7" s="554"/>
      <c r="D7" s="198"/>
      <c r="E7" s="198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</row>
    <row r="8" spans="1:22" s="182" customFormat="1" ht="21.75" customHeight="1">
      <c r="A8" s="199">
        <v>1</v>
      </c>
      <c r="B8" s="200" t="s">
        <v>157</v>
      </c>
      <c r="C8" s="199"/>
      <c r="D8" s="201">
        <f>SUM(D9:D29)</f>
        <v>72.7</v>
      </c>
      <c r="E8" s="202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</row>
    <row r="9" spans="1:22" ht="27" hidden="1" customHeight="1">
      <c r="A9" s="204">
        <v>1.1000000000000001</v>
      </c>
      <c r="B9" s="205" t="s">
        <v>158</v>
      </c>
      <c r="C9" s="204" t="s">
        <v>159</v>
      </c>
      <c r="D9" s="206"/>
      <c r="E9" s="206"/>
    </row>
    <row r="10" spans="1:22" ht="27" customHeight="1">
      <c r="A10" s="204">
        <v>1.1000000000000001</v>
      </c>
      <c r="B10" s="205" t="s">
        <v>160</v>
      </c>
      <c r="C10" s="204" t="s">
        <v>161</v>
      </c>
      <c r="D10" s="206">
        <v>32.5</v>
      </c>
      <c r="E10" s="206"/>
    </row>
    <row r="11" spans="1:22" ht="27" hidden="1" customHeight="1">
      <c r="A11" s="204">
        <v>1.3</v>
      </c>
      <c r="B11" s="205" t="s">
        <v>162</v>
      </c>
      <c r="C11" s="204" t="s">
        <v>163</v>
      </c>
      <c r="D11" s="206"/>
      <c r="E11" s="206"/>
    </row>
    <row r="12" spans="1:22" ht="27" hidden="1" customHeight="1">
      <c r="A12" s="204">
        <v>1.4</v>
      </c>
      <c r="B12" s="207" t="s">
        <v>164</v>
      </c>
      <c r="C12" s="208" t="s">
        <v>165</v>
      </c>
      <c r="D12" s="206"/>
      <c r="E12" s="206"/>
    </row>
    <row r="13" spans="1:22" ht="27" hidden="1" customHeight="1">
      <c r="A13" s="204">
        <v>1.5</v>
      </c>
      <c r="B13" s="207"/>
      <c r="C13" s="204" t="s">
        <v>166</v>
      </c>
      <c r="D13" s="206"/>
      <c r="E13" s="206"/>
    </row>
    <row r="14" spans="1:22" ht="18" hidden="1" customHeight="1">
      <c r="A14" s="204">
        <v>1.6</v>
      </c>
      <c r="B14" s="205" t="s">
        <v>167</v>
      </c>
      <c r="C14" s="204" t="s">
        <v>168</v>
      </c>
      <c r="D14" s="206"/>
      <c r="E14" s="206"/>
    </row>
    <row r="15" spans="1:22" ht="33.75" hidden="1" customHeight="1">
      <c r="A15" s="204">
        <v>1.7</v>
      </c>
      <c r="B15" s="207"/>
      <c r="C15" s="204" t="s">
        <v>169</v>
      </c>
      <c r="D15" s="206"/>
      <c r="E15" s="206"/>
    </row>
    <row r="16" spans="1:22" ht="22.5" hidden="1" customHeight="1">
      <c r="A16" s="204">
        <v>1.8</v>
      </c>
      <c r="B16" s="207"/>
      <c r="C16" s="209" t="s">
        <v>170</v>
      </c>
      <c r="D16" s="206"/>
      <c r="E16" s="206"/>
    </row>
    <row r="17" spans="1:22" ht="18" customHeight="1">
      <c r="A17" s="204">
        <v>1.2</v>
      </c>
      <c r="B17" s="207" t="s">
        <v>171</v>
      </c>
      <c r="C17" s="209"/>
      <c r="D17" s="206">
        <v>3.9</v>
      </c>
      <c r="E17" s="206"/>
    </row>
    <row r="18" spans="1:22" ht="18" hidden="1" customHeight="1">
      <c r="A18" s="210">
        <v>2</v>
      </c>
      <c r="B18" s="207"/>
      <c r="C18" s="209"/>
      <c r="D18" s="206"/>
      <c r="E18" s="206"/>
    </row>
    <row r="19" spans="1:22" ht="18" hidden="1" customHeight="1">
      <c r="A19" s="204">
        <v>2.1</v>
      </c>
      <c r="B19" s="207"/>
      <c r="C19" s="209"/>
      <c r="D19" s="206"/>
      <c r="E19" s="206"/>
    </row>
    <row r="20" spans="1:22" ht="18" hidden="1" customHeight="1">
      <c r="A20" s="204">
        <v>2.2000000000000002</v>
      </c>
      <c r="B20" s="207"/>
      <c r="C20" s="209"/>
      <c r="D20" s="206"/>
      <c r="E20" s="206"/>
    </row>
    <row r="21" spans="1:22" ht="18" hidden="1" customHeight="1">
      <c r="A21" s="204">
        <v>2.2999999999999998</v>
      </c>
      <c r="B21" s="207"/>
      <c r="C21" s="209"/>
      <c r="D21" s="206"/>
      <c r="E21" s="206"/>
    </row>
    <row r="22" spans="1:22" ht="27.75" hidden="1" customHeight="1">
      <c r="A22" s="204">
        <v>2.4</v>
      </c>
      <c r="B22" s="207"/>
      <c r="C22" s="209"/>
      <c r="D22" s="206"/>
      <c r="E22" s="206"/>
    </row>
    <row r="23" spans="1:22" ht="27.75" hidden="1" customHeight="1">
      <c r="A23" s="204">
        <v>2.5</v>
      </c>
      <c r="B23" s="207" t="s">
        <v>172</v>
      </c>
      <c r="C23" s="204" t="s">
        <v>88</v>
      </c>
      <c r="D23" s="206"/>
      <c r="E23" s="206"/>
    </row>
    <row r="24" spans="1:22" ht="27.75" hidden="1" customHeight="1">
      <c r="A24" s="204">
        <v>2.6</v>
      </c>
      <c r="B24" s="207" t="s">
        <v>172</v>
      </c>
      <c r="C24" s="204" t="s">
        <v>89</v>
      </c>
      <c r="D24" s="206"/>
      <c r="E24" s="206"/>
    </row>
    <row r="25" spans="1:22" ht="27.75" customHeight="1">
      <c r="A25" s="204">
        <v>1.3</v>
      </c>
      <c r="B25" s="207" t="s">
        <v>172</v>
      </c>
      <c r="C25" s="204" t="s">
        <v>173</v>
      </c>
      <c r="D25" s="206">
        <v>28.3</v>
      </c>
      <c r="E25" s="206"/>
    </row>
    <row r="26" spans="1:22" ht="27.75" customHeight="1">
      <c r="A26" s="204">
        <v>1.4</v>
      </c>
      <c r="B26" s="207" t="s">
        <v>172</v>
      </c>
      <c r="C26" s="204" t="s">
        <v>174</v>
      </c>
      <c r="D26" s="206">
        <v>7</v>
      </c>
      <c r="E26" s="206"/>
    </row>
    <row r="27" spans="1:22" ht="33" customHeight="1">
      <c r="A27" s="204">
        <v>1.5</v>
      </c>
      <c r="B27" s="205" t="s">
        <v>175</v>
      </c>
      <c r="C27" s="204" t="s">
        <v>176</v>
      </c>
      <c r="D27" s="206">
        <v>1</v>
      </c>
      <c r="E27" s="206"/>
    </row>
    <row r="28" spans="1:22" ht="26.25" hidden="1" customHeight="1">
      <c r="A28" s="211">
        <v>2.1</v>
      </c>
      <c r="B28" s="207" t="s">
        <v>177</v>
      </c>
      <c r="C28" s="204" t="s">
        <v>178</v>
      </c>
      <c r="D28" s="206"/>
      <c r="E28" s="206"/>
    </row>
    <row r="29" spans="1:22" ht="26.25" hidden="1" customHeight="1">
      <c r="A29" s="211">
        <v>2.11</v>
      </c>
      <c r="B29" s="207"/>
      <c r="C29" s="209" t="s">
        <v>174</v>
      </c>
      <c r="D29" s="206"/>
      <c r="E29" s="206"/>
    </row>
    <row r="30" spans="1:22" s="183" customFormat="1" ht="34.5" hidden="1" customHeight="1">
      <c r="A30" s="199">
        <v>2</v>
      </c>
      <c r="B30" s="212" t="s">
        <v>179</v>
      </c>
      <c r="C30" s="199"/>
      <c r="D30" s="201">
        <f>SUM(D31:D33)</f>
        <v>0</v>
      </c>
      <c r="E30" s="202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</row>
    <row r="31" spans="1:22" ht="30" hidden="1" customHeight="1">
      <c r="A31" s="204">
        <v>2.1</v>
      </c>
      <c r="B31" s="207"/>
      <c r="C31" s="204" t="s">
        <v>180</v>
      </c>
      <c r="D31" s="206"/>
      <c r="E31" s="206"/>
    </row>
    <row r="32" spans="1:22" ht="21" hidden="1" customHeight="1">
      <c r="A32" s="204">
        <v>2.2000000000000002</v>
      </c>
      <c r="B32" s="207" t="s">
        <v>181</v>
      </c>
      <c r="C32" s="204" t="s">
        <v>182</v>
      </c>
      <c r="D32" s="206"/>
      <c r="E32" s="206"/>
    </row>
    <row r="33" spans="1:22" ht="26.25" hidden="1" customHeight="1">
      <c r="A33" s="204">
        <v>2.2999999999999998</v>
      </c>
      <c r="B33" s="207" t="s">
        <v>181</v>
      </c>
      <c r="C33" s="204" t="s">
        <v>183</v>
      </c>
      <c r="D33" s="206"/>
      <c r="E33" s="213"/>
    </row>
    <row r="34" spans="1:22" s="184" customFormat="1" ht="21.75" customHeight="1">
      <c r="A34" s="214"/>
      <c r="B34" s="215" t="s">
        <v>184</v>
      </c>
      <c r="C34" s="216"/>
      <c r="D34" s="217">
        <f>D8+D30</f>
        <v>72.7</v>
      </c>
      <c r="E34" s="218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</row>
    <row r="35" spans="1:22" s="178" customFormat="1" ht="33.75" customHeight="1">
      <c r="A35" s="553" t="s">
        <v>185</v>
      </c>
      <c r="B35" s="554"/>
      <c r="C35" s="554"/>
      <c r="D35" s="198"/>
      <c r="E35" s="198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</row>
    <row r="36" spans="1:22" ht="21" customHeight="1">
      <c r="A36" s="204">
        <v>1.1000000000000001</v>
      </c>
      <c r="B36" s="205" t="s">
        <v>158</v>
      </c>
      <c r="C36" s="204" t="s">
        <v>159</v>
      </c>
      <c r="D36" s="219">
        <v>71.400000000000006</v>
      </c>
      <c r="E36" s="206"/>
    </row>
    <row r="37" spans="1:22" ht="21" hidden="1" customHeight="1">
      <c r="A37" s="204">
        <v>1.2</v>
      </c>
      <c r="B37" s="205" t="s">
        <v>160</v>
      </c>
      <c r="C37" s="204" t="s">
        <v>186</v>
      </c>
      <c r="D37" s="219"/>
      <c r="E37" s="206"/>
    </row>
    <row r="38" spans="1:22" ht="21" hidden="1" customHeight="1">
      <c r="A38" s="204">
        <v>1.3</v>
      </c>
      <c r="B38" s="205" t="s">
        <v>162</v>
      </c>
      <c r="C38" s="204" t="s">
        <v>163</v>
      </c>
      <c r="D38" s="206"/>
      <c r="E38" s="206"/>
    </row>
    <row r="39" spans="1:22" ht="21" hidden="1" customHeight="1">
      <c r="A39" s="204">
        <v>1.4</v>
      </c>
      <c r="B39" s="207" t="s">
        <v>164</v>
      </c>
      <c r="C39" s="208" t="s">
        <v>165</v>
      </c>
      <c r="D39" s="206"/>
      <c r="E39" s="206"/>
    </row>
    <row r="40" spans="1:22" ht="21" hidden="1" customHeight="1">
      <c r="A40" s="204">
        <v>1.5</v>
      </c>
      <c r="B40" s="207"/>
      <c r="C40" s="204" t="s">
        <v>166</v>
      </c>
      <c r="D40" s="206"/>
      <c r="E40" s="206"/>
    </row>
    <row r="41" spans="1:22" ht="20.25" customHeight="1">
      <c r="A41" s="204">
        <v>1.2</v>
      </c>
      <c r="B41" s="205" t="s">
        <v>167</v>
      </c>
      <c r="C41" s="204" t="s">
        <v>168</v>
      </c>
      <c r="D41" s="206">
        <v>2.1</v>
      </c>
      <c r="E41" s="206"/>
    </row>
    <row r="42" spans="1:22" ht="33.75" customHeight="1">
      <c r="A42" s="204">
        <v>1.7</v>
      </c>
      <c r="B42" s="207" t="s">
        <v>187</v>
      </c>
      <c r="C42" s="204" t="s">
        <v>188</v>
      </c>
      <c r="D42" s="206">
        <v>3.9</v>
      </c>
      <c r="E42" s="206"/>
    </row>
    <row r="43" spans="1:22" ht="23.25" customHeight="1">
      <c r="A43" s="204">
        <v>1.8</v>
      </c>
      <c r="B43" s="207"/>
      <c r="C43" s="220"/>
      <c r="D43" s="221"/>
      <c r="E43" s="206"/>
    </row>
    <row r="44" spans="1:22" ht="23.25" hidden="1" customHeight="1">
      <c r="A44" s="204">
        <v>1.9</v>
      </c>
      <c r="B44" s="207"/>
      <c r="C44" s="209"/>
      <c r="D44" s="206"/>
      <c r="E44" s="206"/>
    </row>
    <row r="45" spans="1:22" ht="23.25" hidden="1" customHeight="1">
      <c r="A45" s="210">
        <v>2</v>
      </c>
      <c r="B45" s="207"/>
      <c r="C45" s="209"/>
      <c r="D45" s="206"/>
      <c r="E45" s="206"/>
    </row>
    <row r="46" spans="1:22" ht="23.25" hidden="1" customHeight="1">
      <c r="A46" s="204">
        <v>2.1</v>
      </c>
      <c r="B46" s="207"/>
      <c r="C46" s="209"/>
      <c r="D46" s="206"/>
      <c r="E46" s="206"/>
    </row>
    <row r="47" spans="1:22" ht="21" hidden="1" customHeight="1">
      <c r="A47" s="204">
        <v>2.2000000000000002</v>
      </c>
      <c r="B47" s="207" t="s">
        <v>172</v>
      </c>
      <c r="C47" s="204" t="s">
        <v>88</v>
      </c>
      <c r="D47" s="206"/>
      <c r="E47" s="206"/>
    </row>
    <row r="48" spans="1:22" ht="21" hidden="1" customHeight="1">
      <c r="A48" s="204">
        <v>2.2999999999999998</v>
      </c>
      <c r="B48" s="207" t="s">
        <v>172</v>
      </c>
      <c r="C48" s="204" t="s">
        <v>89</v>
      </c>
      <c r="D48" s="206"/>
      <c r="E48" s="206"/>
    </row>
    <row r="49" spans="1:22" ht="21" hidden="1" customHeight="1">
      <c r="A49" s="204">
        <v>2.4</v>
      </c>
      <c r="B49" s="207" t="s">
        <v>172</v>
      </c>
      <c r="C49" s="204" t="s">
        <v>173</v>
      </c>
      <c r="D49" s="206"/>
      <c r="E49" s="206"/>
    </row>
    <row r="50" spans="1:22" ht="24" hidden="1" customHeight="1">
      <c r="A50" s="204">
        <v>2.5</v>
      </c>
      <c r="B50" s="207" t="s">
        <v>172</v>
      </c>
      <c r="C50" s="204" t="s">
        <v>189</v>
      </c>
      <c r="D50" s="206"/>
      <c r="E50" s="206"/>
    </row>
    <row r="51" spans="1:22" ht="24" hidden="1" customHeight="1">
      <c r="A51" s="204">
        <v>2.6</v>
      </c>
      <c r="B51" s="205" t="s">
        <v>175</v>
      </c>
      <c r="C51" s="204" t="s">
        <v>176</v>
      </c>
      <c r="D51" s="206"/>
      <c r="E51" s="206"/>
    </row>
    <row r="52" spans="1:22" ht="24" hidden="1" customHeight="1">
      <c r="A52" s="204">
        <v>2.7</v>
      </c>
      <c r="B52" s="207" t="s">
        <v>177</v>
      </c>
      <c r="C52" s="204" t="s">
        <v>178</v>
      </c>
      <c r="D52" s="206"/>
      <c r="E52" s="206"/>
    </row>
    <row r="53" spans="1:22" ht="24" hidden="1" customHeight="1">
      <c r="A53" s="204">
        <v>2.8</v>
      </c>
      <c r="B53" s="207"/>
      <c r="C53" s="209" t="s">
        <v>174</v>
      </c>
      <c r="D53" s="206"/>
      <c r="E53" s="206"/>
    </row>
    <row r="54" spans="1:22" s="185" customFormat="1" ht="33" hidden="1" customHeight="1">
      <c r="A54" s="204"/>
      <c r="B54" s="200" t="s">
        <v>190</v>
      </c>
      <c r="C54" s="222"/>
      <c r="D54" s="201">
        <f>SUM(D55:D58)</f>
        <v>0</v>
      </c>
      <c r="E54" s="206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</row>
    <row r="55" spans="1:22" s="185" customFormat="1" ht="33" hidden="1" customHeight="1">
      <c r="A55" s="204">
        <v>1.1000000000000001</v>
      </c>
      <c r="B55" s="223"/>
      <c r="C55" s="220" t="s">
        <v>191</v>
      </c>
      <c r="D55" s="221"/>
      <c r="E55" s="206"/>
      <c r="F55" s="224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</row>
    <row r="56" spans="1:22" ht="30" hidden="1" customHeight="1">
      <c r="A56" s="204">
        <v>1.2</v>
      </c>
      <c r="B56" s="225"/>
      <c r="C56" s="204" t="s">
        <v>180</v>
      </c>
      <c r="D56" s="206"/>
      <c r="E56" s="204"/>
    </row>
    <row r="57" spans="1:22" ht="24.75" hidden="1" customHeight="1">
      <c r="A57" s="204">
        <v>1.3</v>
      </c>
      <c r="B57" s="207" t="s">
        <v>177</v>
      </c>
      <c r="C57" s="204" t="s">
        <v>182</v>
      </c>
      <c r="D57" s="206"/>
      <c r="E57" s="206"/>
    </row>
    <row r="58" spans="1:22" ht="24.75" hidden="1" customHeight="1">
      <c r="A58" s="204">
        <v>1.4</v>
      </c>
      <c r="B58" s="207" t="s">
        <v>177</v>
      </c>
      <c r="C58" s="204" t="s">
        <v>183</v>
      </c>
      <c r="D58" s="206"/>
      <c r="E58" s="206"/>
    </row>
    <row r="59" spans="1:22" s="177" customFormat="1" ht="29.25" customHeight="1">
      <c r="A59" s="226"/>
      <c r="B59" s="215" t="s">
        <v>184</v>
      </c>
      <c r="C59" s="227"/>
      <c r="D59" s="228">
        <f>SUM(D36:D54)</f>
        <v>77.400000000000006</v>
      </c>
      <c r="E59" s="229"/>
      <c r="F59" s="230">
        <f>+D59-D54</f>
        <v>77.400000000000006</v>
      </c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</row>
    <row r="60" spans="1:22" ht="10.5" customHeight="1">
      <c r="A60" s="192"/>
      <c r="B60" s="185"/>
      <c r="C60" s="185"/>
    </row>
    <row r="61" spans="1:22" ht="39" customHeight="1">
      <c r="A61" s="192"/>
      <c r="B61" s="185"/>
      <c r="C61" s="231" t="s">
        <v>192</v>
      </c>
    </row>
    <row r="62" spans="1:22" ht="52.15" customHeight="1">
      <c r="A62" s="232">
        <v>1</v>
      </c>
      <c r="B62" s="198" t="s">
        <v>193</v>
      </c>
      <c r="C62" s="228">
        <f>+'Dramakan hosqer'!F12</f>
        <v>263.39999999999998</v>
      </c>
      <c r="D62" s="555" t="s">
        <v>194</v>
      </c>
      <c r="E62" s="556"/>
    </row>
    <row r="63" spans="1:22" ht="36.75" customHeight="1">
      <c r="A63" s="192"/>
      <c r="B63" s="185"/>
      <c r="C63" s="185"/>
    </row>
    <row r="64" spans="1:22" s="182" customFormat="1" ht="25.5" customHeight="1">
      <c r="A64" s="233"/>
      <c r="B64" s="189" t="s">
        <v>66</v>
      </c>
      <c r="C64" s="234"/>
      <c r="D64" s="557" t="str">
        <f>+'Ekamut-caxs'!D68</f>
        <v>Տ.Գասպարյան</v>
      </c>
      <c r="E64" s="557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</row>
    <row r="65" spans="1:22" s="182" customFormat="1" ht="12.75" customHeight="1">
      <c r="A65" s="233"/>
      <c r="B65" s="183"/>
      <c r="C65" s="236"/>
      <c r="D65" s="552" t="s">
        <v>68</v>
      </c>
      <c r="E65" s="552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</row>
    <row r="66" spans="1:22" s="182" customFormat="1" ht="22.5" customHeight="1">
      <c r="A66" s="233"/>
      <c r="B66" s="189" t="s">
        <v>69</v>
      </c>
      <c r="C66" s="234"/>
      <c r="D66" s="557" t="str">
        <f>+'Ekamut-caxs'!D70</f>
        <v>Ս.Հայրապետյան</v>
      </c>
      <c r="E66" s="557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</row>
    <row r="67" spans="1:22" s="182" customFormat="1" ht="13.5" customHeight="1">
      <c r="A67" s="233"/>
      <c r="B67" s="237"/>
      <c r="C67" s="233" t="s">
        <v>139</v>
      </c>
      <c r="D67" s="552" t="s">
        <v>68</v>
      </c>
      <c r="E67" s="552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</row>
    <row r="68" spans="1:22">
      <c r="D68" s="110"/>
      <c r="E68" s="110"/>
    </row>
    <row r="69" spans="1:22" ht="27" customHeight="1"/>
    <row r="73" spans="1:22" ht="33" customHeight="1"/>
    <row r="75" spans="1:22" s="186" customFormat="1" ht="36" customHeight="1"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</row>
    <row r="76" spans="1:22" ht="24" customHeight="1"/>
    <row r="77" spans="1:22" ht="0.75" hidden="1" customHeight="1"/>
    <row r="78" spans="1:22" s="182" customFormat="1" ht="28.5" customHeight="1"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</row>
    <row r="82" spans="1:5" s="187" customFormat="1">
      <c r="A82" s="188"/>
      <c r="B82" s="114"/>
      <c r="C82" s="114"/>
      <c r="D82" s="114"/>
      <c r="E82" s="110"/>
    </row>
    <row r="83" spans="1:5" s="187" customFormat="1" ht="24" customHeight="1">
      <c r="A83" s="188"/>
      <c r="B83" s="114"/>
      <c r="C83" s="114"/>
      <c r="D83" s="114"/>
      <c r="E83" s="110"/>
    </row>
    <row r="84" spans="1:5" s="187" customFormat="1">
      <c r="A84" s="188"/>
      <c r="B84" s="114"/>
      <c r="C84" s="114"/>
      <c r="D84" s="114"/>
      <c r="E84" s="110"/>
    </row>
    <row r="85" spans="1:5" s="187" customFormat="1" ht="24.75" customHeight="1">
      <c r="A85" s="188"/>
      <c r="B85" s="114"/>
      <c r="C85" s="114"/>
      <c r="D85" s="114"/>
      <c r="E85" s="114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Normal="100" workbookViewId="0">
      <selection activeCell="B56" sqref="B56"/>
    </sheetView>
  </sheetViews>
  <sheetFormatPr defaultColWidth="9" defaultRowHeight="13.5"/>
  <cols>
    <col min="1" max="1" width="4.5703125" style="114" customWidth="1"/>
    <col min="2" max="2" width="25.5703125" style="114" customWidth="1"/>
    <col min="3" max="3" width="16.7109375" style="114" customWidth="1"/>
    <col min="4" max="4" width="14.85546875" style="114" customWidth="1"/>
    <col min="5" max="5" width="17.140625" style="114" customWidth="1"/>
    <col min="6" max="6" width="13.42578125" style="114" customWidth="1"/>
    <col min="7" max="7" width="11.7109375" style="114" customWidth="1"/>
    <col min="8" max="8" width="16.42578125" style="114" customWidth="1"/>
    <col min="9" max="11" width="17" style="114" customWidth="1"/>
    <col min="12" max="12" width="12.5703125" style="114" customWidth="1"/>
    <col min="13" max="13" width="13.28515625" style="114" customWidth="1"/>
    <col min="14" max="14" width="14.42578125" style="114" customWidth="1"/>
    <col min="15" max="15" width="18.42578125" style="114" customWidth="1"/>
    <col min="16" max="261" width="9.140625" style="114"/>
    <col min="262" max="262" width="4.5703125" style="114" customWidth="1"/>
    <col min="263" max="263" width="20.5703125" style="114" customWidth="1"/>
    <col min="264" max="264" width="14.42578125" style="114" customWidth="1"/>
    <col min="265" max="265" width="16.5703125" style="114" customWidth="1"/>
    <col min="266" max="266" width="12.42578125" style="114" customWidth="1"/>
    <col min="267" max="267" width="13.7109375" style="114" customWidth="1"/>
    <col min="268" max="268" width="14.7109375" style="114" customWidth="1"/>
    <col min="269" max="269" width="13.42578125" style="114" customWidth="1"/>
    <col min="270" max="270" width="16.5703125" style="114" customWidth="1"/>
    <col min="271" max="517" width="9.140625" style="114"/>
    <col min="518" max="518" width="4.5703125" style="114" customWidth="1"/>
    <col min="519" max="519" width="20.5703125" style="114" customWidth="1"/>
    <col min="520" max="520" width="14.42578125" style="114" customWidth="1"/>
    <col min="521" max="521" width="16.5703125" style="114" customWidth="1"/>
    <col min="522" max="522" width="12.42578125" style="114" customWidth="1"/>
    <col min="523" max="523" width="13.7109375" style="114" customWidth="1"/>
    <col min="524" max="524" width="14.7109375" style="114" customWidth="1"/>
    <col min="525" max="525" width="13.42578125" style="114" customWidth="1"/>
    <col min="526" max="526" width="16.5703125" style="114" customWidth="1"/>
    <col min="527" max="773" width="9.140625" style="114"/>
    <col min="774" max="774" width="4.5703125" style="114" customWidth="1"/>
    <col min="775" max="775" width="20.5703125" style="114" customWidth="1"/>
    <col min="776" max="776" width="14.42578125" style="114" customWidth="1"/>
    <col min="777" max="777" width="16.5703125" style="114" customWidth="1"/>
    <col min="778" max="778" width="12.42578125" style="114" customWidth="1"/>
    <col min="779" max="779" width="13.7109375" style="114" customWidth="1"/>
    <col min="780" max="780" width="14.7109375" style="114" customWidth="1"/>
    <col min="781" max="781" width="13.42578125" style="114" customWidth="1"/>
    <col min="782" max="782" width="16.5703125" style="114" customWidth="1"/>
    <col min="783" max="1029" width="9.140625" style="114"/>
    <col min="1030" max="1030" width="4.5703125" style="114" customWidth="1"/>
    <col min="1031" max="1031" width="20.5703125" style="114" customWidth="1"/>
    <col min="1032" max="1032" width="14.42578125" style="114" customWidth="1"/>
    <col min="1033" max="1033" width="16.5703125" style="114" customWidth="1"/>
    <col min="1034" max="1034" width="12.42578125" style="114" customWidth="1"/>
    <col min="1035" max="1035" width="13.7109375" style="114" customWidth="1"/>
    <col min="1036" max="1036" width="14.7109375" style="114" customWidth="1"/>
    <col min="1037" max="1037" width="13.42578125" style="114" customWidth="1"/>
    <col min="1038" max="1038" width="16.5703125" style="114" customWidth="1"/>
    <col min="1039" max="1285" width="9.140625" style="114"/>
    <col min="1286" max="1286" width="4.5703125" style="114" customWidth="1"/>
    <col min="1287" max="1287" width="20.5703125" style="114" customWidth="1"/>
    <col min="1288" max="1288" width="14.42578125" style="114" customWidth="1"/>
    <col min="1289" max="1289" width="16.5703125" style="114" customWidth="1"/>
    <col min="1290" max="1290" width="12.42578125" style="114" customWidth="1"/>
    <col min="1291" max="1291" width="13.7109375" style="114" customWidth="1"/>
    <col min="1292" max="1292" width="14.7109375" style="114" customWidth="1"/>
    <col min="1293" max="1293" width="13.42578125" style="114" customWidth="1"/>
    <col min="1294" max="1294" width="16.5703125" style="114" customWidth="1"/>
    <col min="1295" max="1541" width="9.140625" style="114"/>
    <col min="1542" max="1542" width="4.5703125" style="114" customWidth="1"/>
    <col min="1543" max="1543" width="20.5703125" style="114" customWidth="1"/>
    <col min="1544" max="1544" width="14.42578125" style="114" customWidth="1"/>
    <col min="1545" max="1545" width="16.5703125" style="114" customWidth="1"/>
    <col min="1546" max="1546" width="12.42578125" style="114" customWidth="1"/>
    <col min="1547" max="1547" width="13.7109375" style="114" customWidth="1"/>
    <col min="1548" max="1548" width="14.7109375" style="114" customWidth="1"/>
    <col min="1549" max="1549" width="13.42578125" style="114" customWidth="1"/>
    <col min="1550" max="1550" width="16.5703125" style="114" customWidth="1"/>
    <col min="1551" max="1797" width="9.140625" style="114"/>
    <col min="1798" max="1798" width="4.5703125" style="114" customWidth="1"/>
    <col min="1799" max="1799" width="20.5703125" style="114" customWidth="1"/>
    <col min="1800" max="1800" width="14.42578125" style="114" customWidth="1"/>
    <col min="1801" max="1801" width="16.5703125" style="114" customWidth="1"/>
    <col min="1802" max="1802" width="12.42578125" style="114" customWidth="1"/>
    <col min="1803" max="1803" width="13.7109375" style="114" customWidth="1"/>
    <col min="1804" max="1804" width="14.7109375" style="114" customWidth="1"/>
    <col min="1805" max="1805" width="13.42578125" style="114" customWidth="1"/>
    <col min="1806" max="1806" width="16.5703125" style="114" customWidth="1"/>
    <col min="1807" max="2053" width="9.140625" style="114"/>
    <col min="2054" max="2054" width="4.5703125" style="114" customWidth="1"/>
    <col min="2055" max="2055" width="20.5703125" style="114" customWidth="1"/>
    <col min="2056" max="2056" width="14.42578125" style="114" customWidth="1"/>
    <col min="2057" max="2057" width="16.5703125" style="114" customWidth="1"/>
    <col min="2058" max="2058" width="12.42578125" style="114" customWidth="1"/>
    <col min="2059" max="2059" width="13.7109375" style="114" customWidth="1"/>
    <col min="2060" max="2060" width="14.7109375" style="114" customWidth="1"/>
    <col min="2061" max="2061" width="13.42578125" style="114" customWidth="1"/>
    <col min="2062" max="2062" width="16.5703125" style="114" customWidth="1"/>
    <col min="2063" max="2309" width="9.140625" style="114"/>
    <col min="2310" max="2310" width="4.5703125" style="114" customWidth="1"/>
    <col min="2311" max="2311" width="20.5703125" style="114" customWidth="1"/>
    <col min="2312" max="2312" width="14.42578125" style="114" customWidth="1"/>
    <col min="2313" max="2313" width="16.5703125" style="114" customWidth="1"/>
    <col min="2314" max="2314" width="12.42578125" style="114" customWidth="1"/>
    <col min="2315" max="2315" width="13.7109375" style="114" customWidth="1"/>
    <col min="2316" max="2316" width="14.7109375" style="114" customWidth="1"/>
    <col min="2317" max="2317" width="13.42578125" style="114" customWidth="1"/>
    <col min="2318" max="2318" width="16.5703125" style="114" customWidth="1"/>
    <col min="2319" max="2565" width="9.140625" style="114"/>
    <col min="2566" max="2566" width="4.5703125" style="114" customWidth="1"/>
    <col min="2567" max="2567" width="20.5703125" style="114" customWidth="1"/>
    <col min="2568" max="2568" width="14.42578125" style="114" customWidth="1"/>
    <col min="2569" max="2569" width="16.5703125" style="114" customWidth="1"/>
    <col min="2570" max="2570" width="12.42578125" style="114" customWidth="1"/>
    <col min="2571" max="2571" width="13.7109375" style="114" customWidth="1"/>
    <col min="2572" max="2572" width="14.7109375" style="114" customWidth="1"/>
    <col min="2573" max="2573" width="13.42578125" style="114" customWidth="1"/>
    <col min="2574" max="2574" width="16.5703125" style="114" customWidth="1"/>
    <col min="2575" max="2821" width="9.140625" style="114"/>
    <col min="2822" max="2822" width="4.5703125" style="114" customWidth="1"/>
    <col min="2823" max="2823" width="20.5703125" style="114" customWidth="1"/>
    <col min="2824" max="2824" width="14.42578125" style="114" customWidth="1"/>
    <col min="2825" max="2825" width="16.5703125" style="114" customWidth="1"/>
    <col min="2826" max="2826" width="12.42578125" style="114" customWidth="1"/>
    <col min="2827" max="2827" width="13.7109375" style="114" customWidth="1"/>
    <col min="2828" max="2828" width="14.7109375" style="114" customWidth="1"/>
    <col min="2829" max="2829" width="13.42578125" style="114" customWidth="1"/>
    <col min="2830" max="2830" width="16.5703125" style="114" customWidth="1"/>
    <col min="2831" max="3077" width="9.140625" style="114"/>
    <col min="3078" max="3078" width="4.5703125" style="114" customWidth="1"/>
    <col min="3079" max="3079" width="20.5703125" style="114" customWidth="1"/>
    <col min="3080" max="3080" width="14.42578125" style="114" customWidth="1"/>
    <col min="3081" max="3081" width="16.5703125" style="114" customWidth="1"/>
    <col min="3082" max="3082" width="12.42578125" style="114" customWidth="1"/>
    <col min="3083" max="3083" width="13.7109375" style="114" customWidth="1"/>
    <col min="3084" max="3084" width="14.7109375" style="114" customWidth="1"/>
    <col min="3085" max="3085" width="13.42578125" style="114" customWidth="1"/>
    <col min="3086" max="3086" width="16.5703125" style="114" customWidth="1"/>
    <col min="3087" max="3333" width="9.140625" style="114"/>
    <col min="3334" max="3334" width="4.5703125" style="114" customWidth="1"/>
    <col min="3335" max="3335" width="20.5703125" style="114" customWidth="1"/>
    <col min="3336" max="3336" width="14.42578125" style="114" customWidth="1"/>
    <col min="3337" max="3337" width="16.5703125" style="114" customWidth="1"/>
    <col min="3338" max="3338" width="12.42578125" style="114" customWidth="1"/>
    <col min="3339" max="3339" width="13.7109375" style="114" customWidth="1"/>
    <col min="3340" max="3340" width="14.7109375" style="114" customWidth="1"/>
    <col min="3341" max="3341" width="13.42578125" style="114" customWidth="1"/>
    <col min="3342" max="3342" width="16.5703125" style="114" customWidth="1"/>
    <col min="3343" max="3589" width="9.140625" style="114"/>
    <col min="3590" max="3590" width="4.5703125" style="114" customWidth="1"/>
    <col min="3591" max="3591" width="20.5703125" style="114" customWidth="1"/>
    <col min="3592" max="3592" width="14.42578125" style="114" customWidth="1"/>
    <col min="3593" max="3593" width="16.5703125" style="114" customWidth="1"/>
    <col min="3594" max="3594" width="12.42578125" style="114" customWidth="1"/>
    <col min="3595" max="3595" width="13.7109375" style="114" customWidth="1"/>
    <col min="3596" max="3596" width="14.7109375" style="114" customWidth="1"/>
    <col min="3597" max="3597" width="13.42578125" style="114" customWidth="1"/>
    <col min="3598" max="3598" width="16.5703125" style="114" customWidth="1"/>
    <col min="3599" max="3845" width="9.140625" style="114"/>
    <col min="3846" max="3846" width="4.5703125" style="114" customWidth="1"/>
    <col min="3847" max="3847" width="20.5703125" style="114" customWidth="1"/>
    <col min="3848" max="3848" width="14.42578125" style="114" customWidth="1"/>
    <col min="3849" max="3849" width="16.5703125" style="114" customWidth="1"/>
    <col min="3850" max="3850" width="12.42578125" style="114" customWidth="1"/>
    <col min="3851" max="3851" width="13.7109375" style="114" customWidth="1"/>
    <col min="3852" max="3852" width="14.7109375" style="114" customWidth="1"/>
    <col min="3853" max="3853" width="13.42578125" style="114" customWidth="1"/>
    <col min="3854" max="3854" width="16.5703125" style="114" customWidth="1"/>
    <col min="3855" max="4101" width="9.140625" style="114"/>
    <col min="4102" max="4102" width="4.5703125" style="114" customWidth="1"/>
    <col min="4103" max="4103" width="20.5703125" style="114" customWidth="1"/>
    <col min="4104" max="4104" width="14.42578125" style="114" customWidth="1"/>
    <col min="4105" max="4105" width="16.5703125" style="114" customWidth="1"/>
    <col min="4106" max="4106" width="12.42578125" style="114" customWidth="1"/>
    <col min="4107" max="4107" width="13.7109375" style="114" customWidth="1"/>
    <col min="4108" max="4108" width="14.7109375" style="114" customWidth="1"/>
    <col min="4109" max="4109" width="13.42578125" style="114" customWidth="1"/>
    <col min="4110" max="4110" width="16.5703125" style="114" customWidth="1"/>
    <col min="4111" max="4357" width="9.140625" style="114"/>
    <col min="4358" max="4358" width="4.5703125" style="114" customWidth="1"/>
    <col min="4359" max="4359" width="20.5703125" style="114" customWidth="1"/>
    <col min="4360" max="4360" width="14.42578125" style="114" customWidth="1"/>
    <col min="4361" max="4361" width="16.5703125" style="114" customWidth="1"/>
    <col min="4362" max="4362" width="12.42578125" style="114" customWidth="1"/>
    <col min="4363" max="4363" width="13.7109375" style="114" customWidth="1"/>
    <col min="4364" max="4364" width="14.7109375" style="114" customWidth="1"/>
    <col min="4365" max="4365" width="13.42578125" style="114" customWidth="1"/>
    <col min="4366" max="4366" width="16.5703125" style="114" customWidth="1"/>
    <col min="4367" max="4613" width="9.140625" style="114"/>
    <col min="4614" max="4614" width="4.5703125" style="114" customWidth="1"/>
    <col min="4615" max="4615" width="20.5703125" style="114" customWidth="1"/>
    <col min="4616" max="4616" width="14.42578125" style="114" customWidth="1"/>
    <col min="4617" max="4617" width="16.5703125" style="114" customWidth="1"/>
    <col min="4618" max="4618" width="12.42578125" style="114" customWidth="1"/>
    <col min="4619" max="4619" width="13.7109375" style="114" customWidth="1"/>
    <col min="4620" max="4620" width="14.7109375" style="114" customWidth="1"/>
    <col min="4621" max="4621" width="13.42578125" style="114" customWidth="1"/>
    <col min="4622" max="4622" width="16.5703125" style="114" customWidth="1"/>
    <col min="4623" max="4869" width="9.140625" style="114"/>
    <col min="4870" max="4870" width="4.5703125" style="114" customWidth="1"/>
    <col min="4871" max="4871" width="20.5703125" style="114" customWidth="1"/>
    <col min="4872" max="4872" width="14.42578125" style="114" customWidth="1"/>
    <col min="4873" max="4873" width="16.5703125" style="114" customWidth="1"/>
    <col min="4874" max="4874" width="12.42578125" style="114" customWidth="1"/>
    <col min="4875" max="4875" width="13.7109375" style="114" customWidth="1"/>
    <col min="4876" max="4876" width="14.7109375" style="114" customWidth="1"/>
    <col min="4877" max="4877" width="13.42578125" style="114" customWidth="1"/>
    <col min="4878" max="4878" width="16.5703125" style="114" customWidth="1"/>
    <col min="4879" max="5125" width="9.140625" style="114"/>
    <col min="5126" max="5126" width="4.5703125" style="114" customWidth="1"/>
    <col min="5127" max="5127" width="20.5703125" style="114" customWidth="1"/>
    <col min="5128" max="5128" width="14.42578125" style="114" customWidth="1"/>
    <col min="5129" max="5129" width="16.5703125" style="114" customWidth="1"/>
    <col min="5130" max="5130" width="12.42578125" style="114" customWidth="1"/>
    <col min="5131" max="5131" width="13.7109375" style="114" customWidth="1"/>
    <col min="5132" max="5132" width="14.7109375" style="114" customWidth="1"/>
    <col min="5133" max="5133" width="13.42578125" style="114" customWidth="1"/>
    <col min="5134" max="5134" width="16.5703125" style="114" customWidth="1"/>
    <col min="5135" max="5381" width="9.140625" style="114"/>
    <col min="5382" max="5382" width="4.5703125" style="114" customWidth="1"/>
    <col min="5383" max="5383" width="20.5703125" style="114" customWidth="1"/>
    <col min="5384" max="5384" width="14.42578125" style="114" customWidth="1"/>
    <col min="5385" max="5385" width="16.5703125" style="114" customWidth="1"/>
    <col min="5386" max="5386" width="12.42578125" style="114" customWidth="1"/>
    <col min="5387" max="5387" width="13.7109375" style="114" customWidth="1"/>
    <col min="5388" max="5388" width="14.7109375" style="114" customWidth="1"/>
    <col min="5389" max="5389" width="13.42578125" style="114" customWidth="1"/>
    <col min="5390" max="5390" width="16.5703125" style="114" customWidth="1"/>
    <col min="5391" max="5637" width="9.140625" style="114"/>
    <col min="5638" max="5638" width="4.5703125" style="114" customWidth="1"/>
    <col min="5639" max="5639" width="20.5703125" style="114" customWidth="1"/>
    <col min="5640" max="5640" width="14.42578125" style="114" customWidth="1"/>
    <col min="5641" max="5641" width="16.5703125" style="114" customWidth="1"/>
    <col min="5642" max="5642" width="12.42578125" style="114" customWidth="1"/>
    <col min="5643" max="5643" width="13.7109375" style="114" customWidth="1"/>
    <col min="5644" max="5644" width="14.7109375" style="114" customWidth="1"/>
    <col min="5645" max="5645" width="13.42578125" style="114" customWidth="1"/>
    <col min="5646" max="5646" width="16.5703125" style="114" customWidth="1"/>
    <col min="5647" max="5893" width="9.140625" style="114"/>
    <col min="5894" max="5894" width="4.5703125" style="114" customWidth="1"/>
    <col min="5895" max="5895" width="20.5703125" style="114" customWidth="1"/>
    <col min="5896" max="5896" width="14.42578125" style="114" customWidth="1"/>
    <col min="5897" max="5897" width="16.5703125" style="114" customWidth="1"/>
    <col min="5898" max="5898" width="12.42578125" style="114" customWidth="1"/>
    <col min="5899" max="5899" width="13.7109375" style="114" customWidth="1"/>
    <col min="5900" max="5900" width="14.7109375" style="114" customWidth="1"/>
    <col min="5901" max="5901" width="13.42578125" style="114" customWidth="1"/>
    <col min="5902" max="5902" width="16.5703125" style="114" customWidth="1"/>
    <col min="5903" max="6149" width="9.140625" style="114"/>
    <col min="6150" max="6150" width="4.5703125" style="114" customWidth="1"/>
    <col min="6151" max="6151" width="20.5703125" style="114" customWidth="1"/>
    <col min="6152" max="6152" width="14.42578125" style="114" customWidth="1"/>
    <col min="6153" max="6153" width="16.5703125" style="114" customWidth="1"/>
    <col min="6154" max="6154" width="12.42578125" style="114" customWidth="1"/>
    <col min="6155" max="6155" width="13.7109375" style="114" customWidth="1"/>
    <col min="6156" max="6156" width="14.7109375" style="114" customWidth="1"/>
    <col min="6157" max="6157" width="13.42578125" style="114" customWidth="1"/>
    <col min="6158" max="6158" width="16.5703125" style="114" customWidth="1"/>
    <col min="6159" max="6405" width="9.140625" style="114"/>
    <col min="6406" max="6406" width="4.5703125" style="114" customWidth="1"/>
    <col min="6407" max="6407" width="20.5703125" style="114" customWidth="1"/>
    <col min="6408" max="6408" width="14.42578125" style="114" customWidth="1"/>
    <col min="6409" max="6409" width="16.5703125" style="114" customWidth="1"/>
    <col min="6410" max="6410" width="12.42578125" style="114" customWidth="1"/>
    <col min="6411" max="6411" width="13.7109375" style="114" customWidth="1"/>
    <col min="6412" max="6412" width="14.7109375" style="114" customWidth="1"/>
    <col min="6413" max="6413" width="13.42578125" style="114" customWidth="1"/>
    <col min="6414" max="6414" width="16.5703125" style="114" customWidth="1"/>
    <col min="6415" max="6661" width="9.140625" style="114"/>
    <col min="6662" max="6662" width="4.5703125" style="114" customWidth="1"/>
    <col min="6663" max="6663" width="20.5703125" style="114" customWidth="1"/>
    <col min="6664" max="6664" width="14.42578125" style="114" customWidth="1"/>
    <col min="6665" max="6665" width="16.5703125" style="114" customWidth="1"/>
    <col min="6666" max="6666" width="12.42578125" style="114" customWidth="1"/>
    <col min="6667" max="6667" width="13.7109375" style="114" customWidth="1"/>
    <col min="6668" max="6668" width="14.7109375" style="114" customWidth="1"/>
    <col min="6669" max="6669" width="13.42578125" style="114" customWidth="1"/>
    <col min="6670" max="6670" width="16.5703125" style="114" customWidth="1"/>
    <col min="6671" max="6917" width="9.140625" style="114"/>
    <col min="6918" max="6918" width="4.5703125" style="114" customWidth="1"/>
    <col min="6919" max="6919" width="20.5703125" style="114" customWidth="1"/>
    <col min="6920" max="6920" width="14.42578125" style="114" customWidth="1"/>
    <col min="6921" max="6921" width="16.5703125" style="114" customWidth="1"/>
    <col min="6922" max="6922" width="12.42578125" style="114" customWidth="1"/>
    <col min="6923" max="6923" width="13.7109375" style="114" customWidth="1"/>
    <col min="6924" max="6924" width="14.7109375" style="114" customWidth="1"/>
    <col min="6925" max="6925" width="13.42578125" style="114" customWidth="1"/>
    <col min="6926" max="6926" width="16.5703125" style="114" customWidth="1"/>
    <col min="6927" max="7173" width="9.140625" style="114"/>
    <col min="7174" max="7174" width="4.5703125" style="114" customWidth="1"/>
    <col min="7175" max="7175" width="20.5703125" style="114" customWidth="1"/>
    <col min="7176" max="7176" width="14.42578125" style="114" customWidth="1"/>
    <col min="7177" max="7177" width="16.5703125" style="114" customWidth="1"/>
    <col min="7178" max="7178" width="12.42578125" style="114" customWidth="1"/>
    <col min="7179" max="7179" width="13.7109375" style="114" customWidth="1"/>
    <col min="7180" max="7180" width="14.7109375" style="114" customWidth="1"/>
    <col min="7181" max="7181" width="13.42578125" style="114" customWidth="1"/>
    <col min="7182" max="7182" width="16.5703125" style="114" customWidth="1"/>
    <col min="7183" max="7429" width="9.140625" style="114"/>
    <col min="7430" max="7430" width="4.5703125" style="114" customWidth="1"/>
    <col min="7431" max="7431" width="20.5703125" style="114" customWidth="1"/>
    <col min="7432" max="7432" width="14.42578125" style="114" customWidth="1"/>
    <col min="7433" max="7433" width="16.5703125" style="114" customWidth="1"/>
    <col min="7434" max="7434" width="12.42578125" style="114" customWidth="1"/>
    <col min="7435" max="7435" width="13.7109375" style="114" customWidth="1"/>
    <col min="7436" max="7436" width="14.7109375" style="114" customWidth="1"/>
    <col min="7437" max="7437" width="13.42578125" style="114" customWidth="1"/>
    <col min="7438" max="7438" width="16.5703125" style="114" customWidth="1"/>
    <col min="7439" max="7685" width="9.140625" style="114"/>
    <col min="7686" max="7686" width="4.5703125" style="114" customWidth="1"/>
    <col min="7687" max="7687" width="20.5703125" style="114" customWidth="1"/>
    <col min="7688" max="7688" width="14.42578125" style="114" customWidth="1"/>
    <col min="7689" max="7689" width="16.5703125" style="114" customWidth="1"/>
    <col min="7690" max="7690" width="12.42578125" style="114" customWidth="1"/>
    <col min="7691" max="7691" width="13.7109375" style="114" customWidth="1"/>
    <col min="7692" max="7692" width="14.7109375" style="114" customWidth="1"/>
    <col min="7693" max="7693" width="13.42578125" style="114" customWidth="1"/>
    <col min="7694" max="7694" width="16.5703125" style="114" customWidth="1"/>
    <col min="7695" max="7941" width="9.140625" style="114"/>
    <col min="7942" max="7942" width="4.5703125" style="114" customWidth="1"/>
    <col min="7943" max="7943" width="20.5703125" style="114" customWidth="1"/>
    <col min="7944" max="7944" width="14.42578125" style="114" customWidth="1"/>
    <col min="7945" max="7945" width="16.5703125" style="114" customWidth="1"/>
    <col min="7946" max="7946" width="12.42578125" style="114" customWidth="1"/>
    <col min="7947" max="7947" width="13.7109375" style="114" customWidth="1"/>
    <col min="7948" max="7948" width="14.7109375" style="114" customWidth="1"/>
    <col min="7949" max="7949" width="13.42578125" style="114" customWidth="1"/>
    <col min="7950" max="7950" width="16.5703125" style="114" customWidth="1"/>
    <col min="7951" max="8197" width="9.140625" style="114"/>
    <col min="8198" max="8198" width="4.5703125" style="114" customWidth="1"/>
    <col min="8199" max="8199" width="20.5703125" style="114" customWidth="1"/>
    <col min="8200" max="8200" width="14.42578125" style="114" customWidth="1"/>
    <col min="8201" max="8201" width="16.5703125" style="114" customWidth="1"/>
    <col min="8202" max="8202" width="12.42578125" style="114" customWidth="1"/>
    <col min="8203" max="8203" width="13.7109375" style="114" customWidth="1"/>
    <col min="8204" max="8204" width="14.7109375" style="114" customWidth="1"/>
    <col min="8205" max="8205" width="13.42578125" style="114" customWidth="1"/>
    <col min="8206" max="8206" width="16.5703125" style="114" customWidth="1"/>
    <col min="8207" max="8453" width="9.140625" style="114"/>
    <col min="8454" max="8454" width="4.5703125" style="114" customWidth="1"/>
    <col min="8455" max="8455" width="20.5703125" style="114" customWidth="1"/>
    <col min="8456" max="8456" width="14.42578125" style="114" customWidth="1"/>
    <col min="8457" max="8457" width="16.5703125" style="114" customWidth="1"/>
    <col min="8458" max="8458" width="12.42578125" style="114" customWidth="1"/>
    <col min="8459" max="8459" width="13.7109375" style="114" customWidth="1"/>
    <col min="8460" max="8460" width="14.7109375" style="114" customWidth="1"/>
    <col min="8461" max="8461" width="13.42578125" style="114" customWidth="1"/>
    <col min="8462" max="8462" width="16.5703125" style="114" customWidth="1"/>
    <col min="8463" max="8709" width="9.140625" style="114"/>
    <col min="8710" max="8710" width="4.5703125" style="114" customWidth="1"/>
    <col min="8711" max="8711" width="20.5703125" style="114" customWidth="1"/>
    <col min="8712" max="8712" width="14.42578125" style="114" customWidth="1"/>
    <col min="8713" max="8713" width="16.5703125" style="114" customWidth="1"/>
    <col min="8714" max="8714" width="12.42578125" style="114" customWidth="1"/>
    <col min="8715" max="8715" width="13.7109375" style="114" customWidth="1"/>
    <col min="8716" max="8716" width="14.7109375" style="114" customWidth="1"/>
    <col min="8717" max="8717" width="13.42578125" style="114" customWidth="1"/>
    <col min="8718" max="8718" width="16.5703125" style="114" customWidth="1"/>
    <col min="8719" max="8965" width="9.140625" style="114"/>
    <col min="8966" max="8966" width="4.5703125" style="114" customWidth="1"/>
    <col min="8967" max="8967" width="20.5703125" style="114" customWidth="1"/>
    <col min="8968" max="8968" width="14.42578125" style="114" customWidth="1"/>
    <col min="8969" max="8969" width="16.5703125" style="114" customWidth="1"/>
    <col min="8970" max="8970" width="12.42578125" style="114" customWidth="1"/>
    <col min="8971" max="8971" width="13.7109375" style="114" customWidth="1"/>
    <col min="8972" max="8972" width="14.7109375" style="114" customWidth="1"/>
    <col min="8973" max="8973" width="13.42578125" style="114" customWidth="1"/>
    <col min="8974" max="8974" width="16.5703125" style="114" customWidth="1"/>
    <col min="8975" max="9221" width="9.140625" style="114"/>
    <col min="9222" max="9222" width="4.5703125" style="114" customWidth="1"/>
    <col min="9223" max="9223" width="20.5703125" style="114" customWidth="1"/>
    <col min="9224" max="9224" width="14.42578125" style="114" customWidth="1"/>
    <col min="9225" max="9225" width="16.5703125" style="114" customWidth="1"/>
    <col min="9226" max="9226" width="12.42578125" style="114" customWidth="1"/>
    <col min="9227" max="9227" width="13.7109375" style="114" customWidth="1"/>
    <col min="9228" max="9228" width="14.7109375" style="114" customWidth="1"/>
    <col min="9229" max="9229" width="13.42578125" style="114" customWidth="1"/>
    <col min="9230" max="9230" width="16.5703125" style="114" customWidth="1"/>
    <col min="9231" max="9477" width="9.140625" style="114"/>
    <col min="9478" max="9478" width="4.5703125" style="114" customWidth="1"/>
    <col min="9479" max="9479" width="20.5703125" style="114" customWidth="1"/>
    <col min="9480" max="9480" width="14.42578125" style="114" customWidth="1"/>
    <col min="9481" max="9481" width="16.5703125" style="114" customWidth="1"/>
    <col min="9482" max="9482" width="12.42578125" style="114" customWidth="1"/>
    <col min="9483" max="9483" width="13.7109375" style="114" customWidth="1"/>
    <col min="9484" max="9484" width="14.7109375" style="114" customWidth="1"/>
    <col min="9485" max="9485" width="13.42578125" style="114" customWidth="1"/>
    <col min="9486" max="9486" width="16.5703125" style="114" customWidth="1"/>
    <col min="9487" max="9733" width="9.140625" style="114"/>
    <col min="9734" max="9734" width="4.5703125" style="114" customWidth="1"/>
    <col min="9735" max="9735" width="20.5703125" style="114" customWidth="1"/>
    <col min="9736" max="9736" width="14.42578125" style="114" customWidth="1"/>
    <col min="9737" max="9737" width="16.5703125" style="114" customWidth="1"/>
    <col min="9738" max="9738" width="12.42578125" style="114" customWidth="1"/>
    <col min="9739" max="9739" width="13.7109375" style="114" customWidth="1"/>
    <col min="9740" max="9740" width="14.7109375" style="114" customWidth="1"/>
    <col min="9741" max="9741" width="13.42578125" style="114" customWidth="1"/>
    <col min="9742" max="9742" width="16.5703125" style="114" customWidth="1"/>
    <col min="9743" max="9989" width="9.140625" style="114"/>
    <col min="9990" max="9990" width="4.5703125" style="114" customWidth="1"/>
    <col min="9991" max="9991" width="20.5703125" style="114" customWidth="1"/>
    <col min="9992" max="9992" width="14.42578125" style="114" customWidth="1"/>
    <col min="9993" max="9993" width="16.5703125" style="114" customWidth="1"/>
    <col min="9994" max="9994" width="12.42578125" style="114" customWidth="1"/>
    <col min="9995" max="9995" width="13.7109375" style="114" customWidth="1"/>
    <col min="9996" max="9996" width="14.7109375" style="114" customWidth="1"/>
    <col min="9997" max="9997" width="13.42578125" style="114" customWidth="1"/>
    <col min="9998" max="9998" width="16.5703125" style="114" customWidth="1"/>
    <col min="9999" max="10245" width="9.140625" style="114"/>
    <col min="10246" max="10246" width="4.5703125" style="114" customWidth="1"/>
    <col min="10247" max="10247" width="20.5703125" style="114" customWidth="1"/>
    <col min="10248" max="10248" width="14.42578125" style="114" customWidth="1"/>
    <col min="10249" max="10249" width="16.5703125" style="114" customWidth="1"/>
    <col min="10250" max="10250" width="12.42578125" style="114" customWidth="1"/>
    <col min="10251" max="10251" width="13.7109375" style="114" customWidth="1"/>
    <col min="10252" max="10252" width="14.7109375" style="114" customWidth="1"/>
    <col min="10253" max="10253" width="13.42578125" style="114" customWidth="1"/>
    <col min="10254" max="10254" width="16.5703125" style="114" customWidth="1"/>
    <col min="10255" max="10501" width="9.140625" style="114"/>
    <col min="10502" max="10502" width="4.5703125" style="114" customWidth="1"/>
    <col min="10503" max="10503" width="20.5703125" style="114" customWidth="1"/>
    <col min="10504" max="10504" width="14.42578125" style="114" customWidth="1"/>
    <col min="10505" max="10505" width="16.5703125" style="114" customWidth="1"/>
    <col min="10506" max="10506" width="12.42578125" style="114" customWidth="1"/>
    <col min="10507" max="10507" width="13.7109375" style="114" customWidth="1"/>
    <col min="10508" max="10508" width="14.7109375" style="114" customWidth="1"/>
    <col min="10509" max="10509" width="13.42578125" style="114" customWidth="1"/>
    <col min="10510" max="10510" width="16.5703125" style="114" customWidth="1"/>
    <col min="10511" max="10757" width="9.140625" style="114"/>
    <col min="10758" max="10758" width="4.5703125" style="114" customWidth="1"/>
    <col min="10759" max="10759" width="20.5703125" style="114" customWidth="1"/>
    <col min="10760" max="10760" width="14.42578125" style="114" customWidth="1"/>
    <col min="10761" max="10761" width="16.5703125" style="114" customWidth="1"/>
    <col min="10762" max="10762" width="12.42578125" style="114" customWidth="1"/>
    <col min="10763" max="10763" width="13.7109375" style="114" customWidth="1"/>
    <col min="10764" max="10764" width="14.7109375" style="114" customWidth="1"/>
    <col min="10765" max="10765" width="13.42578125" style="114" customWidth="1"/>
    <col min="10766" max="10766" width="16.5703125" style="114" customWidth="1"/>
    <col min="10767" max="11013" width="9.140625" style="114"/>
    <col min="11014" max="11014" width="4.5703125" style="114" customWidth="1"/>
    <col min="11015" max="11015" width="20.5703125" style="114" customWidth="1"/>
    <col min="11016" max="11016" width="14.42578125" style="114" customWidth="1"/>
    <col min="11017" max="11017" width="16.5703125" style="114" customWidth="1"/>
    <col min="11018" max="11018" width="12.42578125" style="114" customWidth="1"/>
    <col min="11019" max="11019" width="13.7109375" style="114" customWidth="1"/>
    <col min="11020" max="11020" width="14.7109375" style="114" customWidth="1"/>
    <col min="11021" max="11021" width="13.42578125" style="114" customWidth="1"/>
    <col min="11022" max="11022" width="16.5703125" style="114" customWidth="1"/>
    <col min="11023" max="11269" width="9.140625" style="114"/>
    <col min="11270" max="11270" width="4.5703125" style="114" customWidth="1"/>
    <col min="11271" max="11271" width="20.5703125" style="114" customWidth="1"/>
    <col min="11272" max="11272" width="14.42578125" style="114" customWidth="1"/>
    <col min="11273" max="11273" width="16.5703125" style="114" customWidth="1"/>
    <col min="11274" max="11274" width="12.42578125" style="114" customWidth="1"/>
    <col min="11275" max="11275" width="13.7109375" style="114" customWidth="1"/>
    <col min="11276" max="11276" width="14.7109375" style="114" customWidth="1"/>
    <col min="11277" max="11277" width="13.42578125" style="114" customWidth="1"/>
    <col min="11278" max="11278" width="16.5703125" style="114" customWidth="1"/>
    <col min="11279" max="11525" width="9.140625" style="114"/>
    <col min="11526" max="11526" width="4.5703125" style="114" customWidth="1"/>
    <col min="11527" max="11527" width="20.5703125" style="114" customWidth="1"/>
    <col min="11528" max="11528" width="14.42578125" style="114" customWidth="1"/>
    <col min="11529" max="11529" width="16.5703125" style="114" customWidth="1"/>
    <col min="11530" max="11530" width="12.42578125" style="114" customWidth="1"/>
    <col min="11531" max="11531" width="13.7109375" style="114" customWidth="1"/>
    <col min="11532" max="11532" width="14.7109375" style="114" customWidth="1"/>
    <col min="11533" max="11533" width="13.42578125" style="114" customWidth="1"/>
    <col min="11534" max="11534" width="16.5703125" style="114" customWidth="1"/>
    <col min="11535" max="11781" width="9.140625" style="114"/>
    <col min="11782" max="11782" width="4.5703125" style="114" customWidth="1"/>
    <col min="11783" max="11783" width="20.5703125" style="114" customWidth="1"/>
    <col min="11784" max="11784" width="14.42578125" style="114" customWidth="1"/>
    <col min="11785" max="11785" width="16.5703125" style="114" customWidth="1"/>
    <col min="11786" max="11786" width="12.42578125" style="114" customWidth="1"/>
    <col min="11787" max="11787" width="13.7109375" style="114" customWidth="1"/>
    <col min="11788" max="11788" width="14.7109375" style="114" customWidth="1"/>
    <col min="11789" max="11789" width="13.42578125" style="114" customWidth="1"/>
    <col min="11790" max="11790" width="16.5703125" style="114" customWidth="1"/>
    <col min="11791" max="12037" width="9.140625" style="114"/>
    <col min="12038" max="12038" width="4.5703125" style="114" customWidth="1"/>
    <col min="12039" max="12039" width="20.5703125" style="114" customWidth="1"/>
    <col min="12040" max="12040" width="14.42578125" style="114" customWidth="1"/>
    <col min="12041" max="12041" width="16.5703125" style="114" customWidth="1"/>
    <col min="12042" max="12042" width="12.42578125" style="114" customWidth="1"/>
    <col min="12043" max="12043" width="13.7109375" style="114" customWidth="1"/>
    <col min="12044" max="12044" width="14.7109375" style="114" customWidth="1"/>
    <col min="12045" max="12045" width="13.42578125" style="114" customWidth="1"/>
    <col min="12046" max="12046" width="16.5703125" style="114" customWidth="1"/>
    <col min="12047" max="12293" width="9.140625" style="114"/>
    <col min="12294" max="12294" width="4.5703125" style="114" customWidth="1"/>
    <col min="12295" max="12295" width="20.5703125" style="114" customWidth="1"/>
    <col min="12296" max="12296" width="14.42578125" style="114" customWidth="1"/>
    <col min="12297" max="12297" width="16.5703125" style="114" customWidth="1"/>
    <col min="12298" max="12298" width="12.42578125" style="114" customWidth="1"/>
    <col min="12299" max="12299" width="13.7109375" style="114" customWidth="1"/>
    <col min="12300" max="12300" width="14.7109375" style="114" customWidth="1"/>
    <col min="12301" max="12301" width="13.42578125" style="114" customWidth="1"/>
    <col min="12302" max="12302" width="16.5703125" style="114" customWidth="1"/>
    <col min="12303" max="12549" width="9.140625" style="114"/>
    <col min="12550" max="12550" width="4.5703125" style="114" customWidth="1"/>
    <col min="12551" max="12551" width="20.5703125" style="114" customWidth="1"/>
    <col min="12552" max="12552" width="14.42578125" style="114" customWidth="1"/>
    <col min="12553" max="12553" width="16.5703125" style="114" customWidth="1"/>
    <col min="12554" max="12554" width="12.42578125" style="114" customWidth="1"/>
    <col min="12555" max="12555" width="13.7109375" style="114" customWidth="1"/>
    <col min="12556" max="12556" width="14.7109375" style="114" customWidth="1"/>
    <col min="12557" max="12557" width="13.42578125" style="114" customWidth="1"/>
    <col min="12558" max="12558" width="16.5703125" style="114" customWidth="1"/>
    <col min="12559" max="12805" width="9.140625" style="114"/>
    <col min="12806" max="12806" width="4.5703125" style="114" customWidth="1"/>
    <col min="12807" max="12807" width="20.5703125" style="114" customWidth="1"/>
    <col min="12808" max="12808" width="14.42578125" style="114" customWidth="1"/>
    <col min="12809" max="12809" width="16.5703125" style="114" customWidth="1"/>
    <col min="12810" max="12810" width="12.42578125" style="114" customWidth="1"/>
    <col min="12811" max="12811" width="13.7109375" style="114" customWidth="1"/>
    <col min="12812" max="12812" width="14.7109375" style="114" customWidth="1"/>
    <col min="12813" max="12813" width="13.42578125" style="114" customWidth="1"/>
    <col min="12814" max="12814" width="16.5703125" style="114" customWidth="1"/>
    <col min="12815" max="13061" width="9.140625" style="114"/>
    <col min="13062" max="13062" width="4.5703125" style="114" customWidth="1"/>
    <col min="13063" max="13063" width="20.5703125" style="114" customWidth="1"/>
    <col min="13064" max="13064" width="14.42578125" style="114" customWidth="1"/>
    <col min="13065" max="13065" width="16.5703125" style="114" customWidth="1"/>
    <col min="13066" max="13066" width="12.42578125" style="114" customWidth="1"/>
    <col min="13067" max="13067" width="13.7109375" style="114" customWidth="1"/>
    <col min="13068" max="13068" width="14.7109375" style="114" customWidth="1"/>
    <col min="13069" max="13069" width="13.42578125" style="114" customWidth="1"/>
    <col min="13070" max="13070" width="16.5703125" style="114" customWidth="1"/>
    <col min="13071" max="13317" width="9.140625" style="114"/>
    <col min="13318" max="13318" width="4.5703125" style="114" customWidth="1"/>
    <col min="13319" max="13319" width="20.5703125" style="114" customWidth="1"/>
    <col min="13320" max="13320" width="14.42578125" style="114" customWidth="1"/>
    <col min="13321" max="13321" width="16.5703125" style="114" customWidth="1"/>
    <col min="13322" max="13322" width="12.42578125" style="114" customWidth="1"/>
    <col min="13323" max="13323" width="13.7109375" style="114" customWidth="1"/>
    <col min="13324" max="13324" width="14.7109375" style="114" customWidth="1"/>
    <col min="13325" max="13325" width="13.42578125" style="114" customWidth="1"/>
    <col min="13326" max="13326" width="16.5703125" style="114" customWidth="1"/>
    <col min="13327" max="13573" width="9.140625" style="114"/>
    <col min="13574" max="13574" width="4.5703125" style="114" customWidth="1"/>
    <col min="13575" max="13575" width="20.5703125" style="114" customWidth="1"/>
    <col min="13576" max="13576" width="14.42578125" style="114" customWidth="1"/>
    <col min="13577" max="13577" width="16.5703125" style="114" customWidth="1"/>
    <col min="13578" max="13578" width="12.42578125" style="114" customWidth="1"/>
    <col min="13579" max="13579" width="13.7109375" style="114" customWidth="1"/>
    <col min="13580" max="13580" width="14.7109375" style="114" customWidth="1"/>
    <col min="13581" max="13581" width="13.42578125" style="114" customWidth="1"/>
    <col min="13582" max="13582" width="16.5703125" style="114" customWidth="1"/>
    <col min="13583" max="13829" width="9.140625" style="114"/>
    <col min="13830" max="13830" width="4.5703125" style="114" customWidth="1"/>
    <col min="13831" max="13831" width="20.5703125" style="114" customWidth="1"/>
    <col min="13832" max="13832" width="14.42578125" style="114" customWidth="1"/>
    <col min="13833" max="13833" width="16.5703125" style="114" customWidth="1"/>
    <col min="13834" max="13834" width="12.42578125" style="114" customWidth="1"/>
    <col min="13835" max="13835" width="13.7109375" style="114" customWidth="1"/>
    <col min="13836" max="13836" width="14.7109375" style="114" customWidth="1"/>
    <col min="13837" max="13837" width="13.42578125" style="114" customWidth="1"/>
    <col min="13838" max="13838" width="16.5703125" style="114" customWidth="1"/>
    <col min="13839" max="14085" width="9.140625" style="114"/>
    <col min="14086" max="14086" width="4.5703125" style="114" customWidth="1"/>
    <col min="14087" max="14087" width="20.5703125" style="114" customWidth="1"/>
    <col min="14088" max="14088" width="14.42578125" style="114" customWidth="1"/>
    <col min="14089" max="14089" width="16.5703125" style="114" customWidth="1"/>
    <col min="14090" max="14090" width="12.42578125" style="114" customWidth="1"/>
    <col min="14091" max="14091" width="13.7109375" style="114" customWidth="1"/>
    <col min="14092" max="14092" width="14.7109375" style="114" customWidth="1"/>
    <col min="14093" max="14093" width="13.42578125" style="114" customWidth="1"/>
    <col min="14094" max="14094" width="16.5703125" style="114" customWidth="1"/>
    <col min="14095" max="14341" width="9.140625" style="114"/>
    <col min="14342" max="14342" width="4.5703125" style="114" customWidth="1"/>
    <col min="14343" max="14343" width="20.5703125" style="114" customWidth="1"/>
    <col min="14344" max="14344" width="14.42578125" style="114" customWidth="1"/>
    <col min="14345" max="14345" width="16.5703125" style="114" customWidth="1"/>
    <col min="14346" max="14346" width="12.42578125" style="114" customWidth="1"/>
    <col min="14347" max="14347" width="13.7109375" style="114" customWidth="1"/>
    <col min="14348" max="14348" width="14.7109375" style="114" customWidth="1"/>
    <col min="14349" max="14349" width="13.42578125" style="114" customWidth="1"/>
    <col min="14350" max="14350" width="16.5703125" style="114" customWidth="1"/>
    <col min="14351" max="14597" width="9.140625" style="114"/>
    <col min="14598" max="14598" width="4.5703125" style="114" customWidth="1"/>
    <col min="14599" max="14599" width="20.5703125" style="114" customWidth="1"/>
    <col min="14600" max="14600" width="14.42578125" style="114" customWidth="1"/>
    <col min="14601" max="14601" width="16.5703125" style="114" customWidth="1"/>
    <col min="14602" max="14602" width="12.42578125" style="114" customWidth="1"/>
    <col min="14603" max="14603" width="13.7109375" style="114" customWidth="1"/>
    <col min="14604" max="14604" width="14.7109375" style="114" customWidth="1"/>
    <col min="14605" max="14605" width="13.42578125" style="114" customWidth="1"/>
    <col min="14606" max="14606" width="16.5703125" style="114" customWidth="1"/>
    <col min="14607" max="14853" width="9.140625" style="114"/>
    <col min="14854" max="14854" width="4.5703125" style="114" customWidth="1"/>
    <col min="14855" max="14855" width="20.5703125" style="114" customWidth="1"/>
    <col min="14856" max="14856" width="14.42578125" style="114" customWidth="1"/>
    <col min="14857" max="14857" width="16.5703125" style="114" customWidth="1"/>
    <col min="14858" max="14858" width="12.42578125" style="114" customWidth="1"/>
    <col min="14859" max="14859" width="13.7109375" style="114" customWidth="1"/>
    <col min="14860" max="14860" width="14.7109375" style="114" customWidth="1"/>
    <col min="14861" max="14861" width="13.42578125" style="114" customWidth="1"/>
    <col min="14862" max="14862" width="16.5703125" style="114" customWidth="1"/>
    <col min="14863" max="15109" width="9.140625" style="114"/>
    <col min="15110" max="15110" width="4.5703125" style="114" customWidth="1"/>
    <col min="15111" max="15111" width="20.5703125" style="114" customWidth="1"/>
    <col min="15112" max="15112" width="14.42578125" style="114" customWidth="1"/>
    <col min="15113" max="15113" width="16.5703125" style="114" customWidth="1"/>
    <col min="15114" max="15114" width="12.42578125" style="114" customWidth="1"/>
    <col min="15115" max="15115" width="13.7109375" style="114" customWidth="1"/>
    <col min="15116" max="15116" width="14.7109375" style="114" customWidth="1"/>
    <col min="15117" max="15117" width="13.42578125" style="114" customWidth="1"/>
    <col min="15118" max="15118" width="16.5703125" style="114" customWidth="1"/>
    <col min="15119" max="15365" width="9.140625" style="114"/>
    <col min="15366" max="15366" width="4.5703125" style="114" customWidth="1"/>
    <col min="15367" max="15367" width="20.5703125" style="114" customWidth="1"/>
    <col min="15368" max="15368" width="14.42578125" style="114" customWidth="1"/>
    <col min="15369" max="15369" width="16.5703125" style="114" customWidth="1"/>
    <col min="15370" max="15370" width="12.42578125" style="114" customWidth="1"/>
    <col min="15371" max="15371" width="13.7109375" style="114" customWidth="1"/>
    <col min="15372" max="15372" width="14.7109375" style="114" customWidth="1"/>
    <col min="15373" max="15373" width="13.42578125" style="114" customWidth="1"/>
    <col min="15374" max="15374" width="16.5703125" style="114" customWidth="1"/>
    <col min="15375" max="15621" width="9.140625" style="114"/>
    <col min="15622" max="15622" width="4.5703125" style="114" customWidth="1"/>
    <col min="15623" max="15623" width="20.5703125" style="114" customWidth="1"/>
    <col min="15624" max="15624" width="14.42578125" style="114" customWidth="1"/>
    <col min="15625" max="15625" width="16.5703125" style="114" customWidth="1"/>
    <col min="15626" max="15626" width="12.42578125" style="114" customWidth="1"/>
    <col min="15627" max="15627" width="13.7109375" style="114" customWidth="1"/>
    <col min="15628" max="15628" width="14.7109375" style="114" customWidth="1"/>
    <col min="15629" max="15629" width="13.42578125" style="114" customWidth="1"/>
    <col min="15630" max="15630" width="16.5703125" style="114" customWidth="1"/>
    <col min="15631" max="15877" width="9.140625" style="114"/>
    <col min="15878" max="15878" width="4.5703125" style="114" customWidth="1"/>
    <col min="15879" max="15879" width="20.5703125" style="114" customWidth="1"/>
    <col min="15880" max="15880" width="14.42578125" style="114" customWidth="1"/>
    <col min="15881" max="15881" width="16.5703125" style="114" customWidth="1"/>
    <col min="15882" max="15882" width="12.42578125" style="114" customWidth="1"/>
    <col min="15883" max="15883" width="13.7109375" style="114" customWidth="1"/>
    <col min="15884" max="15884" width="14.7109375" style="114" customWidth="1"/>
    <col min="15885" max="15885" width="13.42578125" style="114" customWidth="1"/>
    <col min="15886" max="15886" width="16.5703125" style="114" customWidth="1"/>
    <col min="15887" max="16384" width="9.140625" style="114"/>
  </cols>
  <sheetData>
    <row r="1" spans="1:17" ht="20.25">
      <c r="A1" s="573" t="s">
        <v>148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7" s="105" customFormat="1" ht="20.25">
      <c r="A2" s="534" t="str">
        <f>+'Ekamut-caxs'!A7:D7</f>
        <v xml:space="preserve">«ԵՐԵՎԱՆԻ ԱՐԱԲԿԻՐԻ ՇԱԽՄԱՏԻ ՄԱՆԿԱՊԱՏԱՆԵԿԱՆ ՄԱՐԶԱԴՊՐՈՑ» 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160"/>
      <c r="Q2" s="160"/>
    </row>
    <row r="3" spans="1:17" ht="17.25">
      <c r="A3" s="574" t="s">
        <v>195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</row>
    <row r="4" spans="1:17" ht="21" customHeight="1">
      <c r="O4" s="161" t="s">
        <v>118</v>
      </c>
    </row>
    <row r="5" spans="1:17" ht="21" customHeight="1">
      <c r="A5" s="566" t="s">
        <v>196</v>
      </c>
      <c r="B5" s="566" t="s">
        <v>197</v>
      </c>
      <c r="C5" s="575" t="s">
        <v>198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6" t="s">
        <v>199</v>
      </c>
    </row>
    <row r="6" spans="1:17" ht="123.75">
      <c r="A6" s="566"/>
      <c r="B6" s="566"/>
      <c r="C6" s="116" t="s">
        <v>200</v>
      </c>
      <c r="D6" s="116" t="s">
        <v>201</v>
      </c>
      <c r="E6" s="116" t="s">
        <v>202</v>
      </c>
      <c r="F6" s="116" t="s">
        <v>203</v>
      </c>
      <c r="G6" s="116" t="s">
        <v>204</v>
      </c>
      <c r="H6" s="116" t="s">
        <v>205</v>
      </c>
      <c r="I6" s="116" t="s">
        <v>206</v>
      </c>
      <c r="J6" s="116" t="s">
        <v>207</v>
      </c>
      <c r="K6" s="116" t="s">
        <v>208</v>
      </c>
      <c r="L6" s="116" t="s">
        <v>209</v>
      </c>
      <c r="M6" s="116" t="s">
        <v>210</v>
      </c>
      <c r="N6" s="162"/>
      <c r="O6" s="577"/>
    </row>
    <row r="7" spans="1:17" ht="31.5" customHeight="1">
      <c r="A7" s="116">
        <v>1</v>
      </c>
      <c r="B7" s="117" t="s">
        <v>211</v>
      </c>
      <c r="C7" s="118">
        <v>21869.4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63">
        <f>ROUND(SUM(C7:N7),1)</f>
        <v>21869.4</v>
      </c>
    </row>
    <row r="8" spans="1:17" ht="36.6" customHeight="1">
      <c r="A8" s="116">
        <v>2</v>
      </c>
      <c r="B8" s="119" t="s">
        <v>212</v>
      </c>
      <c r="C8" s="118"/>
      <c r="D8" s="120" t="s">
        <v>213</v>
      </c>
      <c r="E8" s="120" t="s">
        <v>213</v>
      </c>
      <c r="F8" s="120" t="s">
        <v>213</v>
      </c>
      <c r="G8" s="120" t="s">
        <v>213</v>
      </c>
      <c r="H8" s="120" t="s">
        <v>213</v>
      </c>
      <c r="I8" s="120" t="s">
        <v>213</v>
      </c>
      <c r="J8" s="120" t="s">
        <v>213</v>
      </c>
      <c r="K8" s="120" t="s">
        <v>213</v>
      </c>
      <c r="L8" s="120" t="s">
        <v>213</v>
      </c>
      <c r="M8" s="120" t="s">
        <v>213</v>
      </c>
      <c r="N8" s="120" t="s">
        <v>213</v>
      </c>
      <c r="O8" s="163">
        <f>ROUND(SUM(C8:N8),1)</f>
        <v>0</v>
      </c>
    </row>
    <row r="9" spans="1:17" s="106" customFormat="1" ht="34.5" customHeight="1">
      <c r="A9" s="121"/>
      <c r="B9" s="122" t="s">
        <v>184</v>
      </c>
      <c r="C9" s="120" t="s">
        <v>213</v>
      </c>
      <c r="D9" s="120" t="s">
        <v>213</v>
      </c>
      <c r="E9" s="120" t="s">
        <v>213</v>
      </c>
      <c r="F9" s="120" t="s">
        <v>213</v>
      </c>
      <c r="G9" s="120" t="s">
        <v>213</v>
      </c>
      <c r="H9" s="120" t="s">
        <v>213</v>
      </c>
      <c r="I9" s="120" t="s">
        <v>213</v>
      </c>
      <c r="J9" s="120" t="s">
        <v>213</v>
      </c>
      <c r="K9" s="120" t="s">
        <v>213</v>
      </c>
      <c r="L9" s="120" t="s">
        <v>213</v>
      </c>
      <c r="M9" s="120" t="s">
        <v>213</v>
      </c>
      <c r="N9" s="120" t="s">
        <v>213</v>
      </c>
      <c r="O9" s="164">
        <f>ROUND(SUM(O7:O8),1)</f>
        <v>21869.4</v>
      </c>
    </row>
    <row r="10" spans="1:17" s="106" customFormat="1" ht="34.5" customHeight="1">
      <c r="A10" s="108"/>
      <c r="B10" s="123"/>
      <c r="C10" s="124"/>
      <c r="D10" s="124"/>
      <c r="E10" s="124"/>
      <c r="F10" s="124"/>
      <c r="G10" s="125"/>
      <c r="H10" s="125"/>
      <c r="I10" s="165"/>
      <c r="J10" s="165"/>
      <c r="K10" s="165"/>
      <c r="L10" s="165"/>
      <c r="M10" s="125"/>
      <c r="N10" s="124"/>
      <c r="O10" s="166"/>
    </row>
    <row r="11" spans="1:17" s="106" customFormat="1" ht="26.25" customHeight="1">
      <c r="A11" s="108"/>
      <c r="B11" s="568" t="s">
        <v>214</v>
      </c>
      <c r="C11" s="568"/>
      <c r="D11" s="568"/>
      <c r="E11" s="568"/>
      <c r="F11" s="568"/>
      <c r="G11" s="568"/>
      <c r="H11" s="568"/>
      <c r="I11" s="568"/>
      <c r="J11" s="568"/>
      <c r="K11" s="568"/>
      <c r="L11" s="165"/>
      <c r="M11" s="125"/>
      <c r="N11" s="124"/>
      <c r="O11" s="166"/>
    </row>
    <row r="12" spans="1:17" s="106" customFormat="1" ht="42.75" customHeight="1">
      <c r="A12" s="108"/>
      <c r="B12" s="567" t="s">
        <v>215</v>
      </c>
      <c r="C12" s="568"/>
      <c r="D12" s="568"/>
      <c r="E12" s="568"/>
      <c r="F12" s="568"/>
      <c r="G12" s="568"/>
      <c r="H12" s="568"/>
      <c r="I12" s="568"/>
      <c r="J12" s="568"/>
      <c r="K12" s="568"/>
      <c r="L12" s="126"/>
      <c r="M12" s="125"/>
      <c r="N12" s="124"/>
      <c r="O12" s="166"/>
    </row>
    <row r="13" spans="1:17" s="107" customFormat="1" ht="21" customHeight="1">
      <c r="B13" s="127"/>
      <c r="C13" s="128"/>
      <c r="D13" s="128"/>
      <c r="E13" s="129"/>
      <c r="F13" s="130"/>
      <c r="G13" s="131"/>
      <c r="H13" s="131"/>
      <c r="I13" s="128"/>
      <c r="J13" s="128"/>
      <c r="K13" s="128"/>
      <c r="L13" s="128"/>
      <c r="M13" s="569"/>
      <c r="N13" s="569"/>
      <c r="O13" s="168"/>
    </row>
    <row r="14" spans="1:17" s="108" customFormat="1" ht="69" customHeight="1">
      <c r="B14" s="570" t="s">
        <v>216</v>
      </c>
      <c r="C14" s="571"/>
      <c r="E14" s="570" t="s">
        <v>217</v>
      </c>
      <c r="F14" s="571"/>
      <c r="G14" s="132"/>
      <c r="H14" s="572"/>
      <c r="I14" s="572"/>
      <c r="J14" s="167"/>
      <c r="K14" s="167"/>
      <c r="L14" s="167"/>
      <c r="M14" s="128"/>
      <c r="N14" s="128"/>
      <c r="O14" s="128"/>
    </row>
    <row r="15" spans="1:17" s="108" customFormat="1" ht="57.75" customHeight="1">
      <c r="B15" s="133" t="s">
        <v>218</v>
      </c>
      <c r="C15" s="134" t="s">
        <v>219</v>
      </c>
      <c r="E15" s="133" t="s">
        <v>218</v>
      </c>
      <c r="F15" s="134" t="s">
        <v>220</v>
      </c>
      <c r="G15" s="135"/>
      <c r="H15" s="136"/>
      <c r="I15" s="169"/>
      <c r="J15" s="170"/>
      <c r="K15" s="170"/>
      <c r="L15" s="170"/>
      <c r="M15" s="171"/>
      <c r="N15" s="171"/>
      <c r="O15" s="135"/>
    </row>
    <row r="16" spans="1:17" s="108" customFormat="1" ht="24" customHeight="1">
      <c r="B16" s="137">
        <v>104000</v>
      </c>
      <c r="C16" s="138">
        <v>325.10000000000002</v>
      </c>
      <c r="E16" s="137">
        <v>104000</v>
      </c>
      <c r="F16" s="139">
        <v>744.4</v>
      </c>
      <c r="G16" s="135"/>
      <c r="H16" s="140"/>
      <c r="I16" s="146"/>
      <c r="J16" s="172"/>
      <c r="K16" s="172"/>
      <c r="L16" s="172"/>
      <c r="M16" s="171"/>
      <c r="N16" s="171"/>
      <c r="O16" s="135"/>
    </row>
    <row r="17" spans="1:15" s="109" customFormat="1" ht="24" customHeight="1">
      <c r="B17" s="137">
        <v>104400</v>
      </c>
      <c r="C17" s="141">
        <v>326.2</v>
      </c>
      <c r="D17" s="142"/>
      <c r="E17" s="137">
        <v>104400</v>
      </c>
      <c r="F17" s="139">
        <v>747.1</v>
      </c>
      <c r="G17" s="143"/>
      <c r="H17" s="144"/>
      <c r="I17" s="146"/>
      <c r="J17" s="172"/>
      <c r="K17" s="172"/>
      <c r="L17" s="172"/>
      <c r="M17" s="173"/>
      <c r="N17" s="173"/>
      <c r="O17" s="143"/>
    </row>
    <row r="18" spans="1:15" s="109" customFormat="1" ht="24" customHeight="1">
      <c r="B18" s="137">
        <v>108600</v>
      </c>
      <c r="C18" s="141">
        <v>339.4</v>
      </c>
      <c r="D18" s="142"/>
      <c r="E18" s="137">
        <v>108600</v>
      </c>
      <c r="F18" s="139">
        <v>777.3</v>
      </c>
      <c r="G18" s="143"/>
      <c r="H18" s="144"/>
      <c r="I18" s="146"/>
      <c r="J18" s="172"/>
      <c r="K18" s="172"/>
      <c r="L18" s="172"/>
      <c r="M18" s="173"/>
      <c r="N18" s="173"/>
      <c r="O18" s="143"/>
    </row>
    <row r="19" spans="1:15" s="109" customFormat="1" ht="24" customHeight="1">
      <c r="B19" s="137">
        <v>108700</v>
      </c>
      <c r="C19" s="141">
        <v>339.7</v>
      </c>
      <c r="D19" s="145"/>
      <c r="E19" s="137">
        <v>108700</v>
      </c>
      <c r="F19" s="139">
        <v>778.2</v>
      </c>
      <c r="G19" s="143"/>
      <c r="H19" s="144"/>
      <c r="I19" s="146"/>
      <c r="J19" s="172"/>
      <c r="K19" s="172"/>
      <c r="L19" s="172"/>
      <c r="M19" s="173"/>
      <c r="N19" s="173"/>
      <c r="O19" s="143"/>
    </row>
    <row r="20" spans="1:15" s="109" customFormat="1" ht="24" customHeight="1">
      <c r="B20" s="140"/>
      <c r="C20" s="146"/>
      <c r="D20" s="144"/>
      <c r="E20" s="147"/>
      <c r="F20" s="147"/>
      <c r="G20" s="143"/>
      <c r="H20" s="144"/>
      <c r="I20" s="146"/>
      <c r="J20" s="172"/>
      <c r="K20" s="172"/>
      <c r="L20" s="172"/>
      <c r="M20" s="173"/>
      <c r="N20" s="173"/>
      <c r="O20" s="143"/>
    </row>
    <row r="21" spans="1:15" s="110" customFormat="1" ht="19.5" customHeight="1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</row>
    <row r="22" spans="1:15" s="111" customFormat="1" ht="24" customHeight="1">
      <c r="A22" s="149"/>
      <c r="B22" s="150" t="s">
        <v>66</v>
      </c>
      <c r="E22" s="151"/>
      <c r="F22" s="152"/>
      <c r="G22" s="563" t="str">
        <f>+'Ekamut-caxs'!D68</f>
        <v>Տ.Գասպարյան</v>
      </c>
      <c r="H22" s="563"/>
      <c r="I22" s="563"/>
      <c r="J22" s="174"/>
      <c r="K22" s="174"/>
      <c r="L22" s="174"/>
      <c r="M22" s="174"/>
      <c r="N22" s="149"/>
      <c r="O22" s="149"/>
    </row>
    <row r="23" spans="1:15" s="112" customFormat="1" ht="17.25" customHeight="1">
      <c r="B23" s="153"/>
      <c r="E23" s="154" t="s">
        <v>221</v>
      </c>
      <c r="F23" s="155"/>
      <c r="G23" s="564" t="s">
        <v>68</v>
      </c>
      <c r="H23" s="564"/>
      <c r="I23" s="564"/>
      <c r="J23" s="175"/>
      <c r="K23" s="175"/>
      <c r="L23" s="175"/>
      <c r="M23" s="175"/>
    </row>
    <row r="24" spans="1:15" s="111" customFormat="1" ht="24.75" customHeight="1">
      <c r="B24" s="156" t="s">
        <v>69</v>
      </c>
      <c r="E24" s="157"/>
      <c r="F24" s="158"/>
      <c r="G24" s="565" t="str">
        <f>+'Ekamut-caxs'!D70</f>
        <v>Ս.Հայրապետյան</v>
      </c>
      <c r="H24" s="565"/>
      <c r="I24" s="565"/>
      <c r="J24" s="176"/>
      <c r="K24" s="176"/>
      <c r="L24" s="176"/>
      <c r="M24" s="176"/>
    </row>
    <row r="25" spans="1:15" s="112" customFormat="1" ht="18.75" customHeight="1">
      <c r="E25" s="154" t="s">
        <v>221</v>
      </c>
      <c r="F25" s="155"/>
      <c r="G25" s="564" t="s">
        <v>68</v>
      </c>
      <c r="H25" s="564"/>
      <c r="I25" s="564"/>
      <c r="J25" s="175"/>
      <c r="K25" s="175"/>
      <c r="L25" s="175"/>
      <c r="M25" s="175"/>
    </row>
    <row r="26" spans="1:15" s="113" customFormat="1" ht="16.5">
      <c r="C26" s="159"/>
      <c r="D26" s="159"/>
    </row>
  </sheetData>
  <mergeCells count="17">
    <mergeCell ref="M13:N13"/>
    <mergeCell ref="B14:C14"/>
    <mergeCell ref="E14:F14"/>
    <mergeCell ref="H14:I14"/>
    <mergeCell ref="A1:O1"/>
    <mergeCell ref="A2:O2"/>
    <mergeCell ref="A3:O3"/>
    <mergeCell ref="C5:N5"/>
    <mergeCell ref="B11:K11"/>
    <mergeCell ref="O5:O6"/>
    <mergeCell ref="G22:I22"/>
    <mergeCell ref="G23:I23"/>
    <mergeCell ref="G24:I24"/>
    <mergeCell ref="G25:I25"/>
    <mergeCell ref="A5:A6"/>
    <mergeCell ref="B5:B6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Normal="100" workbookViewId="0">
      <selection activeCell="B56" sqref="B56"/>
    </sheetView>
  </sheetViews>
  <sheetFormatPr defaultColWidth="9.140625" defaultRowHeight="16.5"/>
  <cols>
    <col min="1" max="1" width="4.85546875" style="33" customWidth="1"/>
    <col min="2" max="2" width="13.85546875" style="33" customWidth="1"/>
    <col min="3" max="3" width="14.85546875" style="33" customWidth="1"/>
    <col min="4" max="4" width="16" style="33" customWidth="1"/>
    <col min="5" max="5" width="14.85546875" style="33" customWidth="1"/>
    <col min="6" max="6" width="16.28515625" style="33" customWidth="1"/>
    <col min="7" max="14" width="14.85546875" style="33" customWidth="1"/>
    <col min="15" max="16384" width="9.140625" style="33"/>
  </cols>
  <sheetData>
    <row r="1" spans="1:14" s="28" customFormat="1" ht="18.75" customHeight="1">
      <c r="A1" s="586" t="s">
        <v>148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28" customFormat="1" ht="21.75" customHeight="1">
      <c r="A2" s="587" t="str">
        <f>+'Ekamut-caxs'!A7:D7</f>
        <v xml:space="preserve">«ԵՐԵՎԱՆԻ ԱՐԱԲԿԻՐԻ ՇԱԽՄԱՏԻ ՄԱՆԿԱՊԱՏԱՆԵԿԱՆ ՄԱՐԶԱԴՊՐՈՑ» 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28" customFormat="1" ht="21" customHeight="1">
      <c r="A3" s="587" t="s">
        <v>222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/>
    <row r="5" spans="1:14" s="29" customFormat="1" ht="24.75" customHeight="1">
      <c r="A5" s="579" t="s">
        <v>223</v>
      </c>
      <c r="B5" s="581" t="s">
        <v>224</v>
      </c>
      <c r="C5" s="588" t="s">
        <v>225</v>
      </c>
      <c r="D5" s="588"/>
      <c r="E5" s="588"/>
      <c r="F5" s="588"/>
      <c r="G5" s="588" t="s">
        <v>226</v>
      </c>
      <c r="H5" s="588"/>
      <c r="I5" s="588"/>
      <c r="J5" s="588"/>
      <c r="K5" s="588" t="s">
        <v>227</v>
      </c>
      <c r="L5" s="588"/>
      <c r="M5" s="588"/>
      <c r="N5" s="588"/>
    </row>
    <row r="6" spans="1:14" s="30" customFormat="1" ht="51" customHeight="1">
      <c r="A6" s="580"/>
      <c r="B6" s="582"/>
      <c r="C6" s="35" t="s">
        <v>228</v>
      </c>
      <c r="D6" s="35" t="s">
        <v>229</v>
      </c>
      <c r="E6" s="35" t="s">
        <v>230</v>
      </c>
      <c r="F6" s="35" t="s">
        <v>231</v>
      </c>
      <c r="G6" s="35" t="s">
        <v>232</v>
      </c>
      <c r="H6" s="35" t="s">
        <v>229</v>
      </c>
      <c r="I6" s="35" t="s">
        <v>233</v>
      </c>
      <c r="J6" s="35" t="s">
        <v>231</v>
      </c>
      <c r="K6" s="35" t="s">
        <v>228</v>
      </c>
      <c r="L6" s="35" t="s">
        <v>229</v>
      </c>
      <c r="M6" s="35" t="s">
        <v>230</v>
      </c>
      <c r="N6" s="35" t="s">
        <v>231</v>
      </c>
    </row>
    <row r="7" spans="1:14" ht="19.5" customHeight="1">
      <c r="A7" s="36">
        <v>1</v>
      </c>
      <c r="B7" s="37" t="s">
        <v>234</v>
      </c>
      <c r="C7" s="38">
        <v>497</v>
      </c>
      <c r="D7" s="39">
        <v>71419</v>
      </c>
      <c r="E7" s="40">
        <f>+C7</f>
        <v>497</v>
      </c>
      <c r="F7" s="41">
        <f>+E7*143.7</f>
        <v>71418.899999999994</v>
      </c>
      <c r="G7" s="38">
        <v>200</v>
      </c>
      <c r="H7" s="39">
        <v>10696</v>
      </c>
      <c r="I7" s="40">
        <f>+G7</f>
        <v>200</v>
      </c>
      <c r="J7" s="39">
        <f>+I7*53.48</f>
        <v>10696</v>
      </c>
      <c r="K7" s="38"/>
      <c r="L7" s="39"/>
      <c r="M7" s="39">
        <f>+K7</f>
        <v>0</v>
      </c>
      <c r="N7" s="41">
        <f>+M7*200.47</f>
        <v>0</v>
      </c>
    </row>
    <row r="8" spans="1:14" ht="19.5" customHeight="1">
      <c r="A8" s="36">
        <v>2</v>
      </c>
      <c r="B8" s="37" t="s">
        <v>235</v>
      </c>
      <c r="C8" s="38">
        <v>497</v>
      </c>
      <c r="D8" s="39">
        <v>71419</v>
      </c>
      <c r="E8" s="40">
        <f t="shared" ref="E8:E18" si="0">+C8</f>
        <v>497</v>
      </c>
      <c r="F8" s="41">
        <f t="shared" ref="F8:F18" si="1">+E8*143.7</f>
        <v>71418.899999999994</v>
      </c>
      <c r="G8" s="38">
        <v>200</v>
      </c>
      <c r="H8" s="39">
        <v>10696</v>
      </c>
      <c r="I8" s="40">
        <f t="shared" ref="I8:I18" si="2">+G8</f>
        <v>200</v>
      </c>
      <c r="J8" s="39">
        <f t="shared" ref="J8:J18" si="3">+I8*53.48</f>
        <v>10696</v>
      </c>
      <c r="K8" s="38"/>
      <c r="L8" s="39"/>
      <c r="M8" s="39">
        <f t="shared" ref="M8:M18" si="4">+K8</f>
        <v>0</v>
      </c>
      <c r="N8" s="41">
        <f t="shared" ref="N8:N18" si="5">+M8*200.47</f>
        <v>0</v>
      </c>
    </row>
    <row r="9" spans="1:14" ht="19.5" customHeight="1">
      <c r="A9" s="36">
        <v>3</v>
      </c>
      <c r="B9" s="37" t="s">
        <v>236</v>
      </c>
      <c r="C9" s="38">
        <v>210</v>
      </c>
      <c r="D9" s="39">
        <v>30177</v>
      </c>
      <c r="E9" s="40">
        <f t="shared" si="0"/>
        <v>210</v>
      </c>
      <c r="F9" s="41">
        <f t="shared" si="1"/>
        <v>30176.999999999996</v>
      </c>
      <c r="G9" s="38">
        <v>200</v>
      </c>
      <c r="H9" s="39">
        <v>10696</v>
      </c>
      <c r="I9" s="40">
        <f t="shared" si="2"/>
        <v>200</v>
      </c>
      <c r="J9" s="39">
        <f t="shared" si="3"/>
        <v>10696</v>
      </c>
      <c r="K9" s="38"/>
      <c r="L9" s="39"/>
      <c r="M9" s="39">
        <f t="shared" si="4"/>
        <v>0</v>
      </c>
      <c r="N9" s="41">
        <f t="shared" si="5"/>
        <v>0</v>
      </c>
    </row>
    <row r="10" spans="1:14" ht="19.5" customHeight="1">
      <c r="A10" s="36">
        <v>4</v>
      </c>
      <c r="B10" s="37" t="s">
        <v>237</v>
      </c>
      <c r="C10" s="38"/>
      <c r="D10" s="39"/>
      <c r="E10" s="40">
        <f t="shared" si="0"/>
        <v>0</v>
      </c>
      <c r="F10" s="41">
        <f t="shared" si="1"/>
        <v>0</v>
      </c>
      <c r="G10" s="38">
        <v>200</v>
      </c>
      <c r="H10" s="39">
        <v>10696</v>
      </c>
      <c r="I10" s="40">
        <f t="shared" si="2"/>
        <v>200</v>
      </c>
      <c r="J10" s="39">
        <f t="shared" si="3"/>
        <v>10696</v>
      </c>
      <c r="K10" s="38"/>
      <c r="L10" s="39"/>
      <c r="M10" s="39">
        <f t="shared" si="4"/>
        <v>0</v>
      </c>
      <c r="N10" s="41">
        <f t="shared" si="5"/>
        <v>0</v>
      </c>
    </row>
    <row r="11" spans="1:14" ht="19.5" customHeight="1">
      <c r="A11" s="36">
        <v>5</v>
      </c>
      <c r="B11" s="37" t="s">
        <v>238</v>
      </c>
      <c r="C11" s="38"/>
      <c r="D11" s="39"/>
      <c r="E11" s="40">
        <f t="shared" si="0"/>
        <v>0</v>
      </c>
      <c r="F11" s="41">
        <f t="shared" si="1"/>
        <v>0</v>
      </c>
      <c r="G11" s="38">
        <v>200</v>
      </c>
      <c r="H11" s="39">
        <v>10696</v>
      </c>
      <c r="I11" s="40">
        <f t="shared" si="2"/>
        <v>200</v>
      </c>
      <c r="J11" s="39">
        <f t="shared" si="3"/>
        <v>10696</v>
      </c>
      <c r="K11" s="38"/>
      <c r="L11" s="39"/>
      <c r="M11" s="39">
        <f t="shared" si="4"/>
        <v>0</v>
      </c>
      <c r="N11" s="41">
        <f t="shared" si="5"/>
        <v>0</v>
      </c>
    </row>
    <row r="12" spans="1:14" ht="19.5" customHeight="1">
      <c r="A12" s="36">
        <v>6</v>
      </c>
      <c r="B12" s="37" t="s">
        <v>239</v>
      </c>
      <c r="C12" s="38"/>
      <c r="D12" s="39"/>
      <c r="E12" s="40">
        <f t="shared" si="0"/>
        <v>0</v>
      </c>
      <c r="F12" s="41">
        <f t="shared" si="1"/>
        <v>0</v>
      </c>
      <c r="G12" s="38">
        <v>200</v>
      </c>
      <c r="H12" s="39">
        <v>10696</v>
      </c>
      <c r="I12" s="40">
        <f t="shared" si="2"/>
        <v>200</v>
      </c>
      <c r="J12" s="39">
        <f t="shared" si="3"/>
        <v>10696</v>
      </c>
      <c r="K12" s="38"/>
      <c r="L12" s="39"/>
      <c r="M12" s="39">
        <f t="shared" si="4"/>
        <v>0</v>
      </c>
      <c r="N12" s="41">
        <f t="shared" si="5"/>
        <v>0</v>
      </c>
    </row>
    <row r="13" spans="1:14" ht="19.5" customHeight="1">
      <c r="A13" s="36">
        <v>7</v>
      </c>
      <c r="B13" s="37" t="s">
        <v>240</v>
      </c>
      <c r="C13" s="38"/>
      <c r="D13" s="39"/>
      <c r="E13" s="40">
        <f t="shared" si="0"/>
        <v>0</v>
      </c>
      <c r="F13" s="41">
        <f t="shared" si="1"/>
        <v>0</v>
      </c>
      <c r="G13" s="38">
        <v>98</v>
      </c>
      <c r="H13" s="39">
        <v>5241</v>
      </c>
      <c r="I13" s="40">
        <v>200</v>
      </c>
      <c r="J13" s="39">
        <f t="shared" si="3"/>
        <v>10696</v>
      </c>
      <c r="K13" s="38"/>
      <c r="L13" s="39"/>
      <c r="M13" s="39">
        <f t="shared" si="4"/>
        <v>0</v>
      </c>
      <c r="N13" s="41">
        <f t="shared" si="5"/>
        <v>0</v>
      </c>
    </row>
    <row r="14" spans="1:14" ht="19.5" customHeight="1">
      <c r="A14" s="36">
        <v>8</v>
      </c>
      <c r="B14" s="42" t="s">
        <v>241</v>
      </c>
      <c r="C14" s="38"/>
      <c r="D14" s="39"/>
      <c r="E14" s="40">
        <f t="shared" si="0"/>
        <v>0</v>
      </c>
      <c r="F14" s="41">
        <f t="shared" si="1"/>
        <v>0</v>
      </c>
      <c r="G14" s="38">
        <v>98</v>
      </c>
      <c r="H14" s="39">
        <v>5241</v>
      </c>
      <c r="I14" s="40">
        <v>200</v>
      </c>
      <c r="J14" s="39">
        <f t="shared" si="3"/>
        <v>10696</v>
      </c>
      <c r="K14" s="38"/>
      <c r="L14" s="39"/>
      <c r="M14" s="39">
        <f t="shared" si="4"/>
        <v>0</v>
      </c>
      <c r="N14" s="41">
        <f t="shared" si="5"/>
        <v>0</v>
      </c>
    </row>
    <row r="15" spans="1:14" ht="19.5" customHeight="1">
      <c r="A15" s="36">
        <v>9</v>
      </c>
      <c r="B15" s="42" t="s">
        <v>242</v>
      </c>
      <c r="C15" s="38"/>
      <c r="D15" s="39"/>
      <c r="E15" s="40">
        <f t="shared" si="0"/>
        <v>0</v>
      </c>
      <c r="F15" s="41">
        <f t="shared" si="1"/>
        <v>0</v>
      </c>
      <c r="G15" s="38">
        <v>200</v>
      </c>
      <c r="H15" s="39">
        <v>10696</v>
      </c>
      <c r="I15" s="40">
        <f t="shared" si="2"/>
        <v>200</v>
      </c>
      <c r="J15" s="39">
        <f t="shared" si="3"/>
        <v>10696</v>
      </c>
      <c r="K15" s="38"/>
      <c r="L15" s="39"/>
      <c r="M15" s="39">
        <f t="shared" si="4"/>
        <v>0</v>
      </c>
      <c r="N15" s="41">
        <f t="shared" si="5"/>
        <v>0</v>
      </c>
    </row>
    <row r="16" spans="1:14" ht="19.5" customHeight="1">
      <c r="A16" s="36">
        <v>10</v>
      </c>
      <c r="B16" s="42" t="s">
        <v>243</v>
      </c>
      <c r="C16" s="38"/>
      <c r="D16" s="39"/>
      <c r="E16" s="40">
        <f t="shared" si="0"/>
        <v>0</v>
      </c>
      <c r="F16" s="41">
        <f t="shared" si="1"/>
        <v>0</v>
      </c>
      <c r="G16" s="38">
        <v>200</v>
      </c>
      <c r="H16" s="39">
        <v>10696</v>
      </c>
      <c r="I16" s="40">
        <f t="shared" si="2"/>
        <v>200</v>
      </c>
      <c r="J16" s="39">
        <f t="shared" si="3"/>
        <v>10696</v>
      </c>
      <c r="K16" s="38"/>
      <c r="L16" s="41"/>
      <c r="M16" s="39">
        <f t="shared" si="4"/>
        <v>0</v>
      </c>
      <c r="N16" s="41">
        <f t="shared" si="5"/>
        <v>0</v>
      </c>
    </row>
    <row r="17" spans="1:14" ht="19.5" customHeight="1">
      <c r="A17" s="36">
        <v>11</v>
      </c>
      <c r="B17" s="42" t="s">
        <v>244</v>
      </c>
      <c r="C17" s="38">
        <v>192</v>
      </c>
      <c r="D17" s="39">
        <v>27590</v>
      </c>
      <c r="E17" s="40">
        <f t="shared" si="0"/>
        <v>192</v>
      </c>
      <c r="F17" s="41">
        <f t="shared" si="1"/>
        <v>27590.399999999998</v>
      </c>
      <c r="G17" s="38">
        <v>200</v>
      </c>
      <c r="H17" s="39">
        <v>10696</v>
      </c>
      <c r="I17" s="40">
        <f t="shared" si="2"/>
        <v>200</v>
      </c>
      <c r="J17" s="39">
        <f t="shared" si="3"/>
        <v>10696</v>
      </c>
      <c r="K17" s="38"/>
      <c r="L17" s="41"/>
      <c r="M17" s="39">
        <f t="shared" si="4"/>
        <v>0</v>
      </c>
      <c r="N17" s="41">
        <f t="shared" si="5"/>
        <v>0</v>
      </c>
    </row>
    <row r="18" spans="1:14" ht="19.5" customHeight="1">
      <c r="A18" s="36">
        <v>12</v>
      </c>
      <c r="B18" s="42" t="s">
        <v>245</v>
      </c>
      <c r="C18" s="38">
        <v>497</v>
      </c>
      <c r="D18" s="39">
        <v>71419</v>
      </c>
      <c r="E18" s="40">
        <f t="shared" si="0"/>
        <v>497</v>
      </c>
      <c r="F18" s="41">
        <f t="shared" si="1"/>
        <v>71418.899999999994</v>
      </c>
      <c r="G18" s="38">
        <v>200</v>
      </c>
      <c r="H18" s="39">
        <v>10696</v>
      </c>
      <c r="I18" s="40">
        <f t="shared" si="2"/>
        <v>200</v>
      </c>
      <c r="J18" s="39">
        <f t="shared" si="3"/>
        <v>10696</v>
      </c>
      <c r="K18" s="38">
        <v>75</v>
      </c>
      <c r="L18" s="41"/>
      <c r="M18" s="39">
        <f t="shared" si="4"/>
        <v>75</v>
      </c>
      <c r="N18" s="41">
        <f t="shared" si="5"/>
        <v>15035.25</v>
      </c>
    </row>
    <row r="19" spans="1:14" ht="32.25" customHeight="1">
      <c r="A19" s="43"/>
      <c r="B19" s="44" t="s">
        <v>246</v>
      </c>
      <c r="C19" s="45">
        <f t="shared" ref="C19:N19" si="6">SUM(C7:C18)</f>
        <v>1893</v>
      </c>
      <c r="D19" s="45">
        <f t="shared" si="6"/>
        <v>272024</v>
      </c>
      <c r="E19" s="45">
        <f t="shared" si="6"/>
        <v>1893</v>
      </c>
      <c r="F19" s="46">
        <f t="shared" si="6"/>
        <v>272024.09999999998</v>
      </c>
      <c r="G19" s="45">
        <f t="shared" si="6"/>
        <v>2196</v>
      </c>
      <c r="H19" s="45">
        <f t="shared" si="6"/>
        <v>117442</v>
      </c>
      <c r="I19" s="45">
        <f t="shared" si="6"/>
        <v>2400</v>
      </c>
      <c r="J19" s="45">
        <f t="shared" si="6"/>
        <v>128352</v>
      </c>
      <c r="K19" s="45">
        <f t="shared" si="6"/>
        <v>75</v>
      </c>
      <c r="L19" s="45">
        <f t="shared" si="6"/>
        <v>0</v>
      </c>
      <c r="M19" s="45">
        <f t="shared" si="6"/>
        <v>75</v>
      </c>
      <c r="N19" s="46">
        <f t="shared" si="6"/>
        <v>15035.25</v>
      </c>
    </row>
    <row r="20" spans="1:14" ht="21.75" customHeight="1">
      <c r="A20" s="47"/>
      <c r="B20" s="48"/>
      <c r="C20" s="49"/>
      <c r="D20" s="50"/>
      <c r="E20" s="49"/>
      <c r="F20" s="50"/>
      <c r="G20" s="49"/>
      <c r="H20" s="50"/>
      <c r="I20" s="49"/>
      <c r="J20" s="50"/>
      <c r="K20" s="49"/>
      <c r="L20" s="49"/>
      <c r="M20" s="49"/>
      <c r="N20" s="50"/>
    </row>
    <row r="21" spans="1:14" ht="31.5" customHeight="1">
      <c r="A21" s="47"/>
      <c r="B21" s="51" t="s">
        <v>247</v>
      </c>
      <c r="C21" s="51"/>
      <c r="D21" s="51"/>
      <c r="E21" s="52"/>
      <c r="F21" s="53"/>
      <c r="G21" s="47"/>
      <c r="H21" s="52"/>
      <c r="I21" s="47"/>
      <c r="J21" s="47"/>
      <c r="K21" s="47"/>
      <c r="L21" s="47"/>
      <c r="M21" s="47"/>
      <c r="N21" s="84"/>
    </row>
    <row r="22" spans="1:14" s="28" customFormat="1" ht="40.5">
      <c r="A22" s="54"/>
      <c r="B22" s="55" t="s">
        <v>248</v>
      </c>
      <c r="C22" s="56" t="s">
        <v>249</v>
      </c>
      <c r="D22" s="56"/>
      <c r="E22" s="56"/>
      <c r="F22" s="57"/>
      <c r="G22" s="54"/>
      <c r="H22" s="56"/>
      <c r="I22" s="56"/>
      <c r="J22" s="85"/>
      <c r="K22" s="54"/>
      <c r="L22" s="86"/>
      <c r="M22" s="87"/>
      <c r="N22" s="85"/>
    </row>
    <row r="23" spans="1:14" ht="23.25" customHeight="1">
      <c r="A23" s="58">
        <v>1</v>
      </c>
      <c r="B23" s="59"/>
      <c r="C23" s="60"/>
      <c r="D23" s="60"/>
      <c r="E23" s="60"/>
      <c r="F23" s="61"/>
      <c r="G23" s="62"/>
      <c r="H23" s="60"/>
      <c r="I23" s="60"/>
      <c r="J23" s="88"/>
      <c r="K23" s="62"/>
      <c r="L23" s="89"/>
      <c r="M23" s="90"/>
      <c r="N23" s="88"/>
    </row>
    <row r="24" spans="1:14" ht="23.25" customHeight="1">
      <c r="A24" s="58">
        <v>2</v>
      </c>
      <c r="B24" s="59"/>
      <c r="C24" s="60"/>
      <c r="D24" s="60"/>
      <c r="E24" s="60"/>
      <c r="F24" s="61"/>
      <c r="G24" s="62"/>
      <c r="H24" s="60"/>
      <c r="I24" s="60"/>
      <c r="J24" s="88"/>
      <c r="K24" s="62"/>
      <c r="L24" s="89"/>
      <c r="M24" s="90"/>
      <c r="N24" s="88"/>
    </row>
    <row r="25" spans="1:14" s="30" customFormat="1" ht="23.25" customHeight="1">
      <c r="A25" s="36">
        <v>3</v>
      </c>
      <c r="B25" s="63"/>
      <c r="C25" s="64"/>
      <c r="D25" s="64"/>
      <c r="E25" s="64"/>
      <c r="F25" s="65"/>
      <c r="G25" s="66"/>
      <c r="H25" s="64"/>
      <c r="I25" s="64"/>
      <c r="J25" s="65"/>
      <c r="K25" s="66"/>
      <c r="L25" s="91"/>
      <c r="M25" s="92"/>
      <c r="N25" s="65"/>
    </row>
    <row r="26" spans="1:14" s="28" customFormat="1" ht="24" customHeight="1">
      <c r="A26" s="67"/>
      <c r="B26" s="68" t="s">
        <v>184</v>
      </c>
      <c r="C26" s="69"/>
      <c r="D26" s="69"/>
      <c r="E26" s="69"/>
      <c r="F26" s="70">
        <f>SUM(F23:F25)</f>
        <v>0</v>
      </c>
      <c r="G26" s="71"/>
      <c r="H26" s="69"/>
      <c r="I26" s="69"/>
      <c r="J26" s="70">
        <f>SUM(J23:J25)</f>
        <v>0</v>
      </c>
      <c r="K26" s="71"/>
      <c r="L26" s="93"/>
      <c r="M26" s="94"/>
      <c r="N26" s="70">
        <f>SUM(N23:N25)</f>
        <v>0</v>
      </c>
    </row>
    <row r="27" spans="1:14" s="28" customFormat="1" ht="27" customHeight="1">
      <c r="A27" s="72"/>
      <c r="B27" s="73" t="s">
        <v>250</v>
      </c>
      <c r="C27" s="74"/>
      <c r="D27" s="74"/>
      <c r="E27" s="74"/>
      <c r="F27" s="46">
        <f>+F19-F26</f>
        <v>272024.09999999998</v>
      </c>
      <c r="G27" s="45"/>
      <c r="H27" s="74"/>
      <c r="I27" s="74"/>
      <c r="J27" s="69">
        <f>J19-J26</f>
        <v>128352</v>
      </c>
      <c r="K27" s="69"/>
      <c r="L27" s="69"/>
      <c r="M27" s="69"/>
      <c r="N27" s="69">
        <f>N19-N26</f>
        <v>15035.25</v>
      </c>
    </row>
    <row r="28" spans="1:14" s="28" customFormat="1" ht="27" customHeight="1">
      <c r="A28" s="75"/>
      <c r="B28" s="76"/>
      <c r="C28" s="77"/>
      <c r="D28" s="77"/>
      <c r="E28" s="77"/>
      <c r="F28" s="77">
        <f>+ROUND(F27/1000,1)</f>
        <v>272</v>
      </c>
      <c r="G28" s="77"/>
      <c r="H28" s="77"/>
      <c r="I28" s="77"/>
      <c r="J28" s="77">
        <f>ROUND(J27/1000,1)</f>
        <v>128.4</v>
      </c>
      <c r="K28" s="77"/>
      <c r="L28" s="77"/>
      <c r="M28" s="77"/>
      <c r="N28" s="77">
        <f>ROUND(N27/1000,1)</f>
        <v>15</v>
      </c>
    </row>
    <row r="29" spans="1:14" s="28" customFormat="1" ht="25.5" customHeight="1">
      <c r="A29" s="75"/>
      <c r="B29" s="76"/>
      <c r="C29" s="75"/>
      <c r="D29" s="75"/>
      <c r="E29" s="75"/>
      <c r="F29" s="50"/>
      <c r="G29" s="75"/>
      <c r="H29" s="75"/>
      <c r="I29" s="75"/>
      <c r="J29" s="68" t="s">
        <v>251</v>
      </c>
      <c r="K29" s="95"/>
      <c r="L29" s="95"/>
      <c r="M29" s="95"/>
      <c r="N29" s="96">
        <f>+F26+J26+N26</f>
        <v>0</v>
      </c>
    </row>
    <row r="30" spans="1:14" s="28" customFormat="1" ht="20.25" customHeight="1">
      <c r="A30" s="75"/>
      <c r="B30" s="76"/>
      <c r="C30" s="75"/>
      <c r="D30" s="75"/>
      <c r="E30" s="75"/>
      <c r="F30" s="50"/>
      <c r="G30" s="75"/>
      <c r="H30" s="75"/>
      <c r="I30" s="75"/>
      <c r="J30" s="75"/>
      <c r="K30" s="75"/>
      <c r="L30" s="75"/>
      <c r="M30" s="75"/>
      <c r="N30" s="97">
        <f>ROUND(N29/1000,1)</f>
        <v>0</v>
      </c>
    </row>
    <row r="31" spans="1:14" s="31" customFormat="1" ht="25.5" customHeight="1">
      <c r="B31" s="34"/>
      <c r="C31" s="78" t="s">
        <v>66</v>
      </c>
      <c r="D31" s="78"/>
      <c r="E31" s="34"/>
      <c r="F31" s="34"/>
      <c r="G31" s="584"/>
      <c r="H31" s="584"/>
      <c r="I31" s="98"/>
      <c r="J31" s="585" t="str">
        <f>+'Ekamut-caxs'!D68</f>
        <v>Տ.Գասպարյան</v>
      </c>
      <c r="K31" s="585"/>
      <c r="L31" s="99"/>
      <c r="N31" s="100"/>
    </row>
    <row r="32" spans="1:14" s="28" customFormat="1">
      <c r="C32" s="79"/>
      <c r="D32" s="79"/>
      <c r="E32" s="80"/>
      <c r="F32" s="80"/>
      <c r="G32" s="578" t="s">
        <v>221</v>
      </c>
      <c r="H32" s="578"/>
      <c r="I32" s="101"/>
      <c r="J32" s="578" t="s">
        <v>252</v>
      </c>
      <c r="K32" s="578"/>
      <c r="L32" s="102"/>
    </row>
    <row r="33" spans="2:13" s="31" customFormat="1" ht="23.25" customHeight="1">
      <c r="B33" s="34"/>
      <c r="C33" s="81" t="s">
        <v>69</v>
      </c>
      <c r="D33" s="81"/>
      <c r="E33" s="34"/>
      <c r="F33" s="34"/>
      <c r="G33" s="585"/>
      <c r="H33" s="585"/>
      <c r="I33" s="103"/>
      <c r="J33" s="585" t="str">
        <f>+'Ekamut-caxs'!D70</f>
        <v>Ս.Հայրապետյան</v>
      </c>
      <c r="K33" s="585"/>
      <c r="L33" s="99"/>
    </row>
    <row r="34" spans="2:13" s="28" customFormat="1">
      <c r="C34" s="82"/>
      <c r="D34" s="82"/>
      <c r="G34" s="578" t="s">
        <v>221</v>
      </c>
      <c r="H34" s="578"/>
      <c r="I34" s="101"/>
      <c r="J34" s="578" t="s">
        <v>252</v>
      </c>
      <c r="K34" s="578"/>
      <c r="L34" s="102"/>
    </row>
    <row r="35" spans="2:13">
      <c r="F35" s="83" t="s">
        <v>139</v>
      </c>
    </row>
    <row r="36" spans="2:13" s="32" customFormat="1" ht="16.5" customHeight="1">
      <c r="C36" s="32" t="s">
        <v>253</v>
      </c>
      <c r="E36" s="32" t="s">
        <v>254</v>
      </c>
      <c r="F36" s="32" t="s">
        <v>255</v>
      </c>
      <c r="I36" s="104" t="s">
        <v>256</v>
      </c>
      <c r="J36" s="33" t="s">
        <v>257</v>
      </c>
      <c r="L36" s="33" t="s">
        <v>258</v>
      </c>
      <c r="M36" s="33" t="s">
        <v>259</v>
      </c>
    </row>
    <row r="37" spans="2:13" s="32" customFormat="1" ht="16.5" customHeight="1">
      <c r="C37" s="32" t="s">
        <v>260</v>
      </c>
      <c r="E37" s="32" t="s">
        <v>254</v>
      </c>
      <c r="F37" s="32" t="s">
        <v>261</v>
      </c>
      <c r="I37" s="583" t="s">
        <v>262</v>
      </c>
      <c r="J37" s="583"/>
      <c r="L37" s="583" t="s">
        <v>263</v>
      </c>
      <c r="M37" s="583"/>
    </row>
    <row r="38" spans="2:13" s="32" customFormat="1" ht="15.6" customHeight="1">
      <c r="E38" s="583" t="s">
        <v>264</v>
      </c>
      <c r="F38" s="583"/>
      <c r="I38" s="583"/>
      <c r="J38" s="583"/>
      <c r="L38" s="583"/>
      <c r="M38" s="583"/>
    </row>
    <row r="39" spans="2:13" s="32" customFormat="1">
      <c r="E39" s="583"/>
      <c r="F39" s="583"/>
    </row>
  </sheetData>
  <mergeCells count="19">
    <mergeCell ref="A1:N1"/>
    <mergeCell ref="A2:N2"/>
    <mergeCell ref="A3:N3"/>
    <mergeCell ref="C5:F5"/>
    <mergeCell ref="G5:J5"/>
    <mergeCell ref="K5:N5"/>
    <mergeCell ref="G34:H34"/>
    <mergeCell ref="J34:K34"/>
    <mergeCell ref="A5:A6"/>
    <mergeCell ref="B5:B6"/>
    <mergeCell ref="L37:M38"/>
    <mergeCell ref="E38:F39"/>
    <mergeCell ref="I37:J38"/>
    <mergeCell ref="G31:H31"/>
    <mergeCell ref="J31:K31"/>
    <mergeCell ref="G32:H32"/>
    <mergeCell ref="J32:K32"/>
    <mergeCell ref="G33:H33"/>
    <mergeCell ref="J33:K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1" zoomScaleNormal="100" workbookViewId="0">
      <selection activeCell="B56" sqref="B56"/>
    </sheetView>
  </sheetViews>
  <sheetFormatPr defaultColWidth="9.140625" defaultRowHeight="15"/>
  <cols>
    <col min="1" max="1" width="4.42578125" style="3" customWidth="1"/>
    <col min="2" max="2" width="43.7109375" style="4" customWidth="1"/>
    <col min="3" max="3" width="17" style="4" customWidth="1"/>
    <col min="4" max="4" width="16.7109375" style="4" customWidth="1"/>
    <col min="5" max="5" width="13.85546875" style="4" customWidth="1"/>
    <col min="6" max="6" width="14.140625" style="4" customWidth="1"/>
    <col min="7" max="16384" width="9.140625" style="4"/>
  </cols>
  <sheetData>
    <row r="1" spans="1:7" s="1" customFormat="1" ht="24" customHeight="1">
      <c r="A1" s="591" t="s">
        <v>148</v>
      </c>
      <c r="B1" s="591"/>
      <c r="C1" s="591"/>
      <c r="D1" s="591"/>
      <c r="E1" s="591"/>
      <c r="F1" s="591"/>
    </row>
    <row r="2" spans="1:7" ht="29.25" customHeight="1">
      <c r="A2" s="592" t="str">
        <f>+'Ekamut-caxs'!A7:D7</f>
        <v xml:space="preserve">«ԵՐԵՎԱՆԻ ԱՐԱԲԿԻՐԻ ՇԱԽՄԱՏԻ ՄԱՆԿԱՊԱՏԱՆԵԿԱՆ ՄԱՐԶԱԴՊՐՈՑ»  ՀՈԱԿ-ի </v>
      </c>
      <c r="B2" s="592"/>
      <c r="C2" s="592"/>
      <c r="D2" s="592"/>
      <c r="E2" s="592"/>
      <c r="F2" s="592"/>
    </row>
    <row r="3" spans="1:7" ht="34.9" customHeight="1">
      <c r="A3" s="592" t="s">
        <v>265</v>
      </c>
      <c r="B3" s="592"/>
      <c r="C3" s="592"/>
      <c r="D3" s="592"/>
      <c r="E3" s="592"/>
      <c r="F3" s="592"/>
    </row>
    <row r="4" spans="1:7" ht="16.5">
      <c r="G4" s="5" t="s">
        <v>266</v>
      </c>
    </row>
    <row r="6" spans="1:7" ht="60">
      <c r="A6" s="6" t="s">
        <v>74</v>
      </c>
      <c r="B6" s="7" t="s">
        <v>267</v>
      </c>
      <c r="C6" s="8" t="s">
        <v>268</v>
      </c>
      <c r="D6" s="6" t="s">
        <v>269</v>
      </c>
      <c r="E6" s="7" t="s">
        <v>270</v>
      </c>
      <c r="F6" s="8" t="s">
        <v>271</v>
      </c>
    </row>
    <row r="7" spans="1:7" s="2" customFormat="1" ht="39.75" customHeight="1">
      <c r="A7" s="9">
        <v>1</v>
      </c>
      <c r="B7" s="10"/>
      <c r="C7" s="11">
        <f>SUM(C8:C10)</f>
        <v>8</v>
      </c>
      <c r="D7" s="9">
        <f>SUM(D8:D10)</f>
        <v>85</v>
      </c>
      <c r="E7" s="12">
        <f>SUM(E8:E10)</f>
        <v>0</v>
      </c>
      <c r="F7" s="11">
        <v>2</v>
      </c>
      <c r="G7" s="2">
        <f>D7+D11+D16</f>
        <v>242</v>
      </c>
    </row>
    <row r="8" spans="1:7" ht="25.5" customHeight="1">
      <c r="A8" s="13">
        <v>1.1000000000000001</v>
      </c>
      <c r="B8" s="14" t="s">
        <v>272</v>
      </c>
      <c r="C8" s="15">
        <v>8</v>
      </c>
      <c r="D8" s="13">
        <v>85</v>
      </c>
      <c r="E8" s="16"/>
      <c r="F8" s="17">
        <v>8</v>
      </c>
    </row>
    <row r="9" spans="1:7" ht="25.5" hidden="1" customHeight="1">
      <c r="A9" s="13">
        <v>1.2</v>
      </c>
      <c r="B9" s="14"/>
      <c r="C9" s="15"/>
      <c r="D9" s="13"/>
      <c r="E9" s="16"/>
      <c r="F9" s="17"/>
    </row>
    <row r="10" spans="1:7" ht="25.5" hidden="1" customHeight="1">
      <c r="A10" s="13">
        <v>1.3</v>
      </c>
      <c r="B10" s="14"/>
      <c r="C10" s="15"/>
      <c r="D10" s="13"/>
      <c r="E10" s="16"/>
      <c r="F10" s="17"/>
    </row>
    <row r="11" spans="1:7" s="2" customFormat="1" ht="42" customHeight="1">
      <c r="A11" s="9">
        <v>2</v>
      </c>
      <c r="B11" s="10"/>
      <c r="C11" s="11">
        <f>SUM(C12:C14)</f>
        <v>14</v>
      </c>
      <c r="D11" s="9">
        <f>SUM(D12:D14)</f>
        <v>140</v>
      </c>
      <c r="E11" s="12">
        <f>SUM(E12:E14)</f>
        <v>0</v>
      </c>
      <c r="F11" s="11">
        <f>SUM(F12:F14)</f>
        <v>8</v>
      </c>
    </row>
    <row r="12" spans="1:7" ht="21.75" customHeight="1">
      <c r="A12" s="13">
        <v>2.1</v>
      </c>
      <c r="B12" s="14" t="s">
        <v>273</v>
      </c>
      <c r="C12" s="15">
        <v>14</v>
      </c>
      <c r="D12" s="13">
        <v>140</v>
      </c>
      <c r="E12" s="16"/>
      <c r="F12" s="17">
        <v>8</v>
      </c>
    </row>
    <row r="13" spans="1:7" ht="21.75" hidden="1" customHeight="1">
      <c r="A13" s="13">
        <v>2.2000000000000002</v>
      </c>
      <c r="B13" s="14"/>
      <c r="C13" s="15"/>
      <c r="D13" s="13"/>
      <c r="E13" s="16"/>
      <c r="F13" s="17"/>
    </row>
    <row r="14" spans="1:7" ht="21.75" hidden="1" customHeight="1">
      <c r="A14" s="13">
        <v>2.2999999999999998</v>
      </c>
      <c r="B14" s="14"/>
      <c r="C14" s="15"/>
      <c r="D14" s="13"/>
      <c r="E14" s="16"/>
      <c r="F14" s="17"/>
    </row>
    <row r="15" spans="1:7" s="2" customFormat="1" ht="37.5" customHeight="1">
      <c r="A15" s="9">
        <v>3</v>
      </c>
      <c r="B15" s="10"/>
      <c r="C15" s="11">
        <f>SUM(C16:C18)</f>
        <v>2</v>
      </c>
      <c r="D15" s="9">
        <f>SUM(D16:D18)</f>
        <v>17</v>
      </c>
      <c r="E15" s="12">
        <f>SUM(E16:E18)</f>
        <v>0</v>
      </c>
      <c r="F15" s="11">
        <v>8</v>
      </c>
    </row>
    <row r="16" spans="1:7" ht="23.25" customHeight="1">
      <c r="A16" s="13">
        <v>3.1</v>
      </c>
      <c r="B16" s="14" t="s">
        <v>274</v>
      </c>
      <c r="C16" s="15">
        <v>2</v>
      </c>
      <c r="D16" s="13">
        <v>17</v>
      </c>
      <c r="E16" s="16"/>
      <c r="F16" s="17">
        <v>2</v>
      </c>
    </row>
    <row r="17" spans="1:6" ht="23.25" hidden="1" customHeight="1">
      <c r="A17" s="13">
        <v>3.2</v>
      </c>
      <c r="B17" s="14"/>
      <c r="C17" s="15"/>
      <c r="D17" s="13"/>
      <c r="E17" s="16"/>
      <c r="F17" s="17"/>
    </row>
    <row r="18" spans="1:6" ht="23.25" hidden="1" customHeight="1">
      <c r="A18" s="13">
        <v>3.3</v>
      </c>
      <c r="B18" s="14"/>
      <c r="C18" s="15"/>
      <c r="D18" s="13"/>
      <c r="E18" s="16"/>
      <c r="F18" s="17"/>
    </row>
    <row r="19" spans="1:6" s="2" customFormat="1" ht="37.5" hidden="1" customHeight="1">
      <c r="A19" s="9">
        <v>4</v>
      </c>
      <c r="B19" s="10"/>
      <c r="C19" s="11">
        <f>SUM(C20:C22)</f>
        <v>0</v>
      </c>
      <c r="D19" s="9">
        <f>SUM(D20:D22)</f>
        <v>0</v>
      </c>
      <c r="E19" s="12">
        <f>SUM(E20:E22)</f>
        <v>0</v>
      </c>
      <c r="F19" s="11">
        <f>SUM(F20:F22)</f>
        <v>0</v>
      </c>
    </row>
    <row r="20" spans="1:6" ht="23.25" hidden="1" customHeight="1">
      <c r="A20" s="13">
        <v>4.0999999999999996</v>
      </c>
      <c r="B20" s="14"/>
      <c r="C20" s="15"/>
      <c r="D20" s="13"/>
      <c r="E20" s="16"/>
      <c r="F20" s="17"/>
    </row>
    <row r="21" spans="1:6" ht="23.25" hidden="1" customHeight="1">
      <c r="A21" s="13">
        <v>4.2</v>
      </c>
      <c r="B21" s="14"/>
      <c r="C21" s="15"/>
      <c r="D21" s="13"/>
      <c r="E21" s="16"/>
      <c r="F21" s="17"/>
    </row>
    <row r="22" spans="1:6" ht="23.25" hidden="1" customHeight="1">
      <c r="A22" s="13">
        <v>4.3</v>
      </c>
      <c r="B22" s="14"/>
      <c r="C22" s="15"/>
      <c r="D22" s="13"/>
      <c r="E22" s="16"/>
      <c r="F22" s="17"/>
    </row>
    <row r="23" spans="1:6" s="2" customFormat="1" ht="44.25" customHeight="1">
      <c r="A23" s="18"/>
      <c r="B23" s="19" t="s">
        <v>184</v>
      </c>
      <c r="C23" s="20">
        <f>C7+C11+C15+C19</f>
        <v>24</v>
      </c>
      <c r="D23" s="18">
        <f>D7+D11+D15+D19</f>
        <v>242</v>
      </c>
      <c r="E23" s="21">
        <f>E7+E11+E15+E19</f>
        <v>0</v>
      </c>
      <c r="F23" s="20">
        <f>F7+F11+F15+F19</f>
        <v>18</v>
      </c>
    </row>
    <row r="24" spans="1:6" ht="20.25" customHeight="1"/>
    <row r="25" spans="1:6" ht="20.25" customHeight="1">
      <c r="B25" s="22" t="s">
        <v>275</v>
      </c>
      <c r="D25" s="23">
        <v>242</v>
      </c>
    </row>
    <row r="26" spans="1:6" ht="20.25" customHeight="1">
      <c r="B26" s="1"/>
    </row>
    <row r="27" spans="1:6" ht="20.25" customHeight="1">
      <c r="B27" s="1"/>
    </row>
    <row r="28" spans="1:6" ht="23.25" customHeight="1">
      <c r="B28" s="24" t="s">
        <v>66</v>
      </c>
      <c r="D28" s="589" t="str">
        <f>+'Ekamut-caxs'!D68</f>
        <v>Տ.Գասպարյան</v>
      </c>
      <c r="E28" s="589"/>
    </row>
    <row r="29" spans="1:6" ht="11.25" customHeight="1">
      <c r="B29" s="25" t="s">
        <v>114</v>
      </c>
      <c r="D29" s="593" t="s">
        <v>138</v>
      </c>
      <c r="E29" s="593"/>
    </row>
    <row r="30" spans="1:6" ht="24" customHeight="1">
      <c r="B30" s="2" t="s">
        <v>69</v>
      </c>
      <c r="D30" s="589" t="str">
        <f>+'Ekamut-caxs'!D70</f>
        <v>Ս.Հայրապետյան</v>
      </c>
      <c r="E30" s="589"/>
    </row>
    <row r="31" spans="1:6" ht="16.5" customHeight="1">
      <c r="B31" s="3" t="s">
        <v>276</v>
      </c>
      <c r="D31" s="590" t="s">
        <v>138</v>
      </c>
      <c r="E31" s="590"/>
    </row>
    <row r="32" spans="1:6" ht="18">
      <c r="E32" s="27"/>
    </row>
    <row r="33" spans="5:5" ht="15.75" customHeight="1">
      <c r="E33" s="26"/>
    </row>
    <row r="34" spans="5:5" ht="21" customHeight="1">
      <c r="E34" s="27"/>
    </row>
    <row r="35" spans="5:5">
      <c r="E35" s="26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54WaH0KkJ27BiNtEcGxFxfOxaTSYUq38L7cWuLiu0aQ=</DigestValue>
    </Reference>
    <Reference Type="http://www.w3.org/2000/09/xmldsig#Object" URI="#idOfficeObject">
      <DigestMethod Algorithm="http://www.w3.org/2001/04/xmlenc#sha256"/>
      <DigestValue>alMSCJS9VE498PuN6ye6xKhsd624L5BiOeD/Ht9WWZo=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/jiGipx5BBJwC/L9Zu31BMZI6GxHJ2taJlTfw7p3u4c=</DigestValue>
    </Reference>
    <Reference Type="http://www.w3.org/2000/09/xmldsig#Object" URI="#idValidSigLnImg">
      <DigestMethod Algorithm="http://www.w3.org/2001/04/xmlenc#sha256"/>
      <DigestValue>mZOy0SJmlhbBaOu5mMsWi47DsK+AhzLk5v6H6nriK/Q=</DigestValue>
    </Reference>
    <Reference Type="http://www.w3.org/2000/09/xmldsig#Object" URI="#idInvalidSigLnImg">
      <DigestMethod Algorithm="http://www.w3.org/2001/04/xmlenc#sha256"/>
      <DigestValue>nmm60XH6DdTs9Uo4rFxY1Bfgg7q36whZXALvRzXbmAM=</DigestValue>
    </Reference>
  </SignedInfo>
  <SignatureValue>rhNPenkZZZW1vQUNsib4yWKl1XVgc2jBEtVWo7fPLYR/LhB1lrLd+gKZk93mil94dsvAL9TEqVAX
QKbX1jgq0vpx93lWgXCmAoHk6ELpIe189uuQguJ2VyNZA5p+xntWd9zOSuqxlAG6zcqMV7lqpsiS
jgkpjUERzbydnjBC3l5JSXgJqlpV9np2HEH5ExLqOIgL2ih5LYfQBkMiE/w+ODtSIsA8xH/aIdy5
Scyz1+BFlz3vdbAi08TRyTcg1B/QTy6HEzEeXVe0FhdczG7b8YZLlC899Y5qO6v0AE9vLgOxgmJf
gXBmflfHzhwM42Wi8DYJaQm1EnDJzIvOX4Eiwg==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gOqNTrp6+P51GVSWMEIh57NzG+NVopfvAOIg6Vk1b5A=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wQAWaoc9P0qGm819uo+G8A117kyUqVbQiJoeuAA/o3s=</DigestValue>
      </Reference>
      <Reference URI="/xl/drawings/drawing2.xml?ContentType=application/vnd.openxmlformats-officedocument.drawing+xml">
        <DigestMethod Algorithm="http://www.w3.org/2001/04/xmlenc#sha256"/>
        <DigestValue>igcdExF245Hbv0cLc0XMVlfuQTHi+7uAdP+qVyMSvQE=</DigestValue>
      </Reference>
      <Reference URI="/xl/drawings/vmlDrawing1.vml?ContentType=application/vnd.openxmlformats-officedocument.vmlDrawing">
        <DigestMethod Algorithm="http://www.w3.org/2001/04/xmlenc#sha256"/>
        <DigestValue>5K4t9U+Bw9HvpUp/OcYV6DDY8eDtVwCRuUwNhLLVNL4=</DigestValue>
      </Reference>
      <Reference URI="/xl/drawings/vmlDrawing2.vml?ContentType=application/vnd.openxmlformats-officedocument.vmlDrawing">
        <DigestMethod Algorithm="http://www.w3.org/2001/04/xmlenc#sha256"/>
        <DigestValue>f53DOXesFEbj9nKJU+YRStPl9CCzXNJw7+IzvIUV4hE=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CCH1PNKq1Qrc5TK/4EX19iVGN4zD+1RG3D8wgSkUvPM=</DigestValue>
      </Reference>
      <Reference URI="/xl/styles.xml?ContentType=application/vnd.openxmlformats-officedocument.spreadsheetml.styles+xml">
        <DigestMethod Algorithm="http://www.w3.org/2001/04/xmlenc#sha256"/>
        <DigestValue>2R8CMMUG7QF47hjJR/BqDWACRhYgC+37TnL16Iryn1s=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xVCFJr6oOj9kAP2rKM5SzTz+uNwyW1JC8tNBJILWUho=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US3KsKOpDG4cKlTptOc+zHmiK3o6bIB6mbKqV7yzCMI=</DigestValue>
      </Reference>
      <Reference URI="/xl/worksheets/sheet2.xml?ContentType=application/vnd.openxmlformats-officedocument.spreadsheetml.worksheet+xml">
        <DigestMethod Algorithm="http://www.w3.org/2001/04/xmlenc#sha256"/>
        <DigestValue>J62+qy16AOcU9q3ZU8owfywhXnXKEFbLISgBJLK55/Q=</DigestValue>
      </Reference>
      <Reference URI="/xl/worksheets/sheet3.xml?ContentType=application/vnd.openxmlformats-officedocument.spreadsheetml.worksheet+xml">
        <DigestMethod Algorithm="http://www.w3.org/2001/04/xmlenc#sha256"/>
        <DigestValue>QKmBGbNKg4VDDAl29aHdQ84XJYSs4bokvrW6TTFEhHg=</DigestValue>
      </Reference>
      <Reference URI="/xl/worksheets/sheet4.xml?ContentType=application/vnd.openxmlformats-officedocument.spreadsheetml.worksheet+xml">
        <DigestMethod Algorithm="http://www.w3.org/2001/04/xmlenc#sha256"/>
        <DigestValue>vlwHupSXB7brrKtac3T2EhfR3JoZg2Vyk0hBQ1o1VzI=</DigestValue>
      </Reference>
      <Reference URI="/xl/worksheets/sheet5.xml?ContentType=application/vnd.openxmlformats-officedocument.spreadsheetml.worksheet+xml">
        <DigestMethod Algorithm="http://www.w3.org/2001/04/xmlenc#sha256"/>
        <DigestValue>rGeQ/bGHolxtTI/YJsquEEBTQsmsA0phSltDx9wetTg=</DigestValue>
      </Reference>
      <Reference URI="/xl/worksheets/sheet6.xml?ContentType=application/vnd.openxmlformats-officedocument.spreadsheetml.worksheet+xml">
        <DigestMethod Algorithm="http://www.w3.org/2001/04/xmlenc#sha256"/>
        <DigestValue>coOCqkW29VtXadJb3fcE0tkH7k2DVS/QU4Bw+fhZcm0=</DigestValue>
      </Reference>
      <Reference URI="/xl/worksheets/sheet7.xml?ContentType=application/vnd.openxmlformats-officedocument.spreadsheetml.worksheet+xml">
        <DigestMethod Algorithm="http://www.w3.org/2001/04/xmlenc#sha256"/>
        <DigestValue>Uuq5nHsGBPjrfUidrshsZCfcUn5L9wmcjKnmZMOSx+A=</DigestValue>
      </Reference>
      <Reference URI="/xl/worksheets/sheet8.xml?ContentType=application/vnd.openxmlformats-officedocument.spreadsheetml.worksheet+xml">
        <DigestMethod Algorithm="http://www.w3.org/2001/04/xmlenc#sha256"/>
        <DigestValue>Nen2gFjI9ILdPlyScgaAlQdXS+A119Ftx8v+5nJSS0A=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{9FBD7A73-3F93-469E-A3CD-3826E3A3CECC}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2023-04-12T11:02:31Z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7+sl/AAAAEwAAAAAAAABIAAAAAAAAAHxKW3j6fwAAiJN4ePp/AADATlt4+n8AAAEAAAAAAAAADnRbePp/AAAAAAL3+n8AAAAAAAAAAAAAAAAAAAAAAACwuvrJfwAAAMDSl/kUAgAA2+Db9Pp/AADgu/rJfwAAAHm8+sl/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JfnJfwAAAAAAAAAAAAAAiD7/9Pp/AAAAAAAAAAAAAAkAAAAAAAAAAAEAAAAAAADYQ8l3+n8AAAAAAAAAAAAAAAAAAAAAAAC7YvC+PH8AAPgm+cl/AAAAAAAAAAAAAAAw+4f5FAIAAMDSl/kUAgAAICj5yQAAAAAAAAAAAAAAAAcAAAAAAAAAeHWOjBQCAABcJ/nJfwAAAJkn+cl/AAAAcc3X9Pp/AAABAAAAFAIAANAq+ckAAAAAAAAAAAAAAAAAAAAAAAAAAMDSl/kUAgAA2+Db9Pp/AAAAJ/nJfwAAAJkn+cl/AAAA8N2H+R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DtmYAgAAANEq+cl/AAAAuN46d/p/AACIPv/0+n8AAAAAAAAAAAAAAAAAAAAAAADQDdmYFAIAAFhaO3f6fwAAAAAAAAAAAAAAAAAAAAAAAOtv8L48fwAAkPrYmBQCAACQ+tiYFAIAAOD///8AAAAAwNKX+RQCAADoLPnJAAAAAAAAAAAAAAAABgAAAAAAAAAgAAAAAAAAAAws+cl/AAAASSz5yX8AAABxzdf0+n8AAABSlZgUAgAA0Jc7dwAAAACQmlv3FAIAAAAAAAAAAAAAwNKX+RQCAADb4Nv0+n8AALAr+cl/AAAASSz5yX8AAADgk9OQF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oD8H//////wAhAAAAAAEEwALfoRQCAABKEDX//////4v21oc/iwAASHt6jBQCAAD4gvrJfwAAAICphZgUAgAAAIH6yX8AAADAAt+hAAAAAICphZgUAgAArO8H9fp/AAAAAAAAAAAAANvg2/T6fwAAMIH6yX8AAABkAAAAAAAAAAgAW4Y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7+sl/AAAAEwAAAAAAAABIAAAAAAAAAHxKW3j6fwAAiJN4ePp/AADATlt4+n8AAAEAAAAAAAAADnRbePp/AAAAAAL3+n8AAAAAAAAAAAAAAAAAAAAAAACwuvrJfwAAAMDSl/kUAgAA2+Db9Pp/AADgu/rJfwAAAHm8+sl/AAAAAAAAAAAAAAAAAAAAZHYACAAAAAAlAAAADAAAAAEAAAAYAAAADAAAAP8AAAASAAAADAAAAAEAAAAeAAAAGAAAACIAAAAEAAAAegAAABEAAAAlAAAADAAAAAEAAABUAAAAtAAAACMAAAAEAAAAeAAAABAAAAABAAAAAMDGQb6ExkEjAAAABAAAABEAAABMAAAAAAAAAAAAAAAAAAAA//////////9wAAAASQBuAHYAYQBsAGkAZAAgAHMAaQBnAG4AYQB0AHUAcgBlAGlD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JfnJfwAAAAAAAAAAAAAAiD7/9Pp/AAAAAAAAAAAAAAkAAAAAAAAAAAEAAAAAAADYQ8l3+n8AAAAAAAAAAAAAAAAAAAAAAAC7YvC+PH8AAPgm+cl/AAAAAAAAAAAAAAAw+4f5FAIAAMDSl/kUAgAAICj5yQAAAAAAAAAAAAAAAAcAAAAAAAAAeHWOjBQCAABcJ/nJfwAAAJkn+cl/AAAAcc3X9Pp/AAABAAAAFAIAANAq+ckAAAAAAAAAAAAAAAAAAAAAAAAAAMDSl/kUAgAA2+Db9Pp/AAAAJ/nJfwAAAJkn+cl/AAAA8N2H+R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DtmYAgAAANEq+cl/AAAAuN46d/p/AACIPv/0+n8AAAAAAAAAAAAAAAAAAAAAAADQDdmYFAIAAFhaO3f6fwAAAAAAAAAAAAAAAAAAAAAAAOtv8L48fwAAkPrYmBQCAACQ+tiYFAIAAOD///8AAAAAwNKX+RQCAADoLPnJAAAAAAAAAAAAAAAABgAAAAAAAAAgAAAAAAAAAAws+cl/AAAASSz5yX8AAABxzdf0+n8AAABSlZgUAgAA0Jc7dwAAAACQmlv3FAIAAAAAAAAAAAAAwNKX+RQCAADb4Nv0+n8AALAr+cl/AAAASSz5yX8AAADgk9OQFAIAAAAAAABkdgAIAAAAACUAAAAMAAAAAwAAABgAAAAMAAAAAAAAABIAAAAMAAAAAQAAABYAAAAMAAAACAAAAFQAAABUAAAACgAAACcAAAAeAAAASgAAAAEAAAAAwMZBvoTGQQoAAABLAAAAAQAAAEwAAAAEAAAACQAAACcAAAAgAAAASwAAAFAAAABYADb6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H6yX8AAAAAAAAAAAAAAAAAAAAAAAAAAAAAAAAAAABw96+YFAIAAAgAAAAAAAAAgXwI9fp/AAAwdluaFAIAAAAAAAAAAAAAAQAAAAAAAAAAAAAAAAAAAAEAAAAUAgAA48AA7fp/AABJD/X//////wAhAAAAAAEEwALfoRQCAABKEDX//////4v21oc/iwAASHt6jBQCAAD4gvrJfwAAAICphZgUAgAAAIH6yX8AAADAAt+hAAAAAICphZgUAgAArO8H9fp/AAAAAAAAAAAAANvg2/T6fwAAMIH6yX8AAABkAAAAAAAAAAgAXoY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h2+kMgPuk+DiHCH7zG3I0QWC9nMkmkk3B76rPck4lqk=</DigestValue>
    </Reference>
    <Reference Type="http://www.w3.org/2000/09/xmldsig#Object" URI="#idOfficeObject">
      <DigestMethod Algorithm="http://www.w3.org/2001/04/xmlenc#sha256"/>
      <DigestValue>lCLYz/3XzNlPz33UxiuX0SbUbIE24EQjh9t6F36VWqc=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/txBpwXobD8MTC+zHwcKIx9vq1Uvn8H0uMVbnWM+Xg4=</DigestValue>
    </Reference>
    <Reference Type="http://www.w3.org/2000/09/xmldsig#Object" URI="#idValidSigLnImg">
      <DigestMethod Algorithm="http://www.w3.org/2001/04/xmlenc#sha256"/>
      <DigestValue>lGpYGDiIkR+zlKEe9eFGoR9Ffz/jgEA0ZzHls6HrtOo=</DigestValue>
    </Reference>
    <Reference Type="http://www.w3.org/2000/09/xmldsig#Object" URI="#idInvalidSigLnImg">
      <DigestMethod Algorithm="http://www.w3.org/2001/04/xmlenc#sha256"/>
      <DigestValue>H2o8yLyefdLTTIPviHF6OYW5CaoFy7Z1peXwnNibHWw=</DigestValue>
    </Reference>
  </SignedInfo>
  <SignatureValue>X3enPOejJ5+nQLEZS0vCvNHgEHJdE/66isBKUvYLvUffLdT5wGQVXnVhd7VX0rt9IYNfVnxHGGqm
gbPUtO0OsZSQlXajk4ZKx78WU6f1LOblNYK5p1sfrcoRqPkrsWaFARuZuX4v+tl2LuVdONb9rzqM
vya+g1A4ekUq/YPsIXaM5C3bSzpvo0RghRUXp5wtpbguH0qunFBWcMsra0IkpA7zRtRq9WS2c8qX
+S7bEkto5Y1hqsX0cjI+UiM0gVrVIE1Dl0S9lcuCLtU/cSXjYF5nN/Uj28TDgU39DrSFd9YMVy4p
EcDGY0P+EvAHrj/B1jtY8N0HzbgsDKyhmgM7eg==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gOqNTrp6+P51GVSWMEIh57NzG+NVopfvAOIg6Vk1b5A=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wQAWaoc9P0qGm819uo+G8A117kyUqVbQiJoeuAA/o3s=</DigestValue>
      </Reference>
      <Reference URI="/xl/drawings/drawing2.xml?ContentType=application/vnd.openxmlformats-officedocument.drawing+xml">
        <DigestMethod Algorithm="http://www.w3.org/2001/04/xmlenc#sha256"/>
        <DigestValue>igcdExF245Hbv0cLc0XMVlfuQTHi+7uAdP+qVyMSvQE=</DigestValue>
      </Reference>
      <Reference URI="/xl/drawings/vmlDrawing1.vml?ContentType=application/vnd.openxmlformats-officedocument.vmlDrawing">
        <DigestMethod Algorithm="http://www.w3.org/2001/04/xmlenc#sha256"/>
        <DigestValue>5K4t9U+Bw9HvpUp/OcYV6DDY8eDtVwCRuUwNhLLVNL4=</DigestValue>
      </Reference>
      <Reference URI="/xl/drawings/vmlDrawing2.vml?ContentType=application/vnd.openxmlformats-officedocument.vmlDrawing">
        <DigestMethod Algorithm="http://www.w3.org/2001/04/xmlenc#sha256"/>
        <DigestValue>f53DOXesFEbj9nKJU+YRStPl9CCzXNJw7+IzvIUV4hE=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S1nPv4zh0uBCyugyfVwEzGpGQeJiQS6QGbTHK6Sbss0=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CCH1PNKq1Qrc5TK/4EX19iVGN4zD+1RG3D8wgSkUvPM=</DigestValue>
      </Reference>
      <Reference URI="/xl/styles.xml?ContentType=application/vnd.openxmlformats-officedocument.spreadsheetml.styles+xml">
        <DigestMethod Algorithm="http://www.w3.org/2001/04/xmlenc#sha256"/>
        <DigestValue>2R8CMMUG7QF47hjJR/BqDWACRhYgC+37TnL16Iryn1s=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xVCFJr6oOj9kAP2rKM5SzTz+uNwyW1JC8tNBJILWUho=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US3KsKOpDG4cKlTptOc+zHmiK3o6bIB6mbKqV7yzCMI=</DigestValue>
      </Reference>
      <Reference URI="/xl/worksheets/sheet2.xml?ContentType=application/vnd.openxmlformats-officedocument.spreadsheetml.worksheet+xml">
        <DigestMethod Algorithm="http://www.w3.org/2001/04/xmlenc#sha256"/>
        <DigestValue>J62+qy16AOcU9q3ZU8owfywhXnXKEFbLISgBJLK55/Q=</DigestValue>
      </Reference>
      <Reference URI="/xl/worksheets/sheet3.xml?ContentType=application/vnd.openxmlformats-officedocument.spreadsheetml.worksheet+xml">
        <DigestMethod Algorithm="http://www.w3.org/2001/04/xmlenc#sha256"/>
        <DigestValue>QKmBGbNKg4VDDAl29aHdQ84XJYSs4bokvrW6TTFEhHg=</DigestValue>
      </Reference>
      <Reference URI="/xl/worksheets/sheet4.xml?ContentType=application/vnd.openxmlformats-officedocument.spreadsheetml.worksheet+xml">
        <DigestMethod Algorithm="http://www.w3.org/2001/04/xmlenc#sha256"/>
        <DigestValue>vlwHupSXB7brrKtac3T2EhfR3JoZg2Vyk0hBQ1o1VzI=</DigestValue>
      </Reference>
      <Reference URI="/xl/worksheets/sheet5.xml?ContentType=application/vnd.openxmlformats-officedocument.spreadsheetml.worksheet+xml">
        <DigestMethod Algorithm="http://www.w3.org/2001/04/xmlenc#sha256"/>
        <DigestValue>rGeQ/bGHolxtTI/YJsquEEBTQsmsA0phSltDx9wetTg=</DigestValue>
      </Reference>
      <Reference URI="/xl/worksheets/sheet6.xml?ContentType=application/vnd.openxmlformats-officedocument.spreadsheetml.worksheet+xml">
        <DigestMethod Algorithm="http://www.w3.org/2001/04/xmlenc#sha256"/>
        <DigestValue>coOCqkW29VtXadJb3fcE0tkH7k2DVS/QU4Bw+fhZcm0=</DigestValue>
      </Reference>
      <Reference URI="/xl/worksheets/sheet7.xml?ContentType=application/vnd.openxmlformats-officedocument.spreadsheetml.worksheet+xml">
        <DigestMethod Algorithm="http://www.w3.org/2001/04/xmlenc#sha256"/>
        <DigestValue>Uuq5nHsGBPjrfUidrshsZCfcUn5L9wmcjKnmZMOSx+A=</DigestValue>
      </Reference>
      <Reference URI="/xl/worksheets/sheet8.xml?ContentType=application/vnd.openxmlformats-officedocument.spreadsheetml.worksheet+xml">
        <DigestMethod Algorithm="http://www.w3.org/2001/04/xmlenc#sha256"/>
        <DigestValue>Nen2gFjI9ILdPlyScgaAlQdXS+A119Ftx8v+5nJSS0A=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{823F088A-D2C2-4BBE-8161-A9964097FFE0}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2023-04-12T11:02:44Z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7+sl/AAAAEwAAAAAAAABIAAAAAAAAAHxKW3j6fwAAiJN4ePp/AADATlt4+n8AAAEAAAAAAAAADnRbePp/AAAAAAL3+n8AAAAAAAAAAAAAAAAAAAAAAACwuvrJfwAAAMDSl/kUAgAA2+Db9Pp/AADgu/rJfwAAAHm8+sl/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JfnJfwAAAAAAAAAAAAAAiD7/9Pp/AAAAAAAAAAAAAAkAAAAAAAAAAAEAAAAAAADYQ8l3+n8AAAAAAAAAAAAAAAAAAAAAAAC7YvC+PH8AAPgm+cl/AAAAAAAAAAAAAAAw+4f5FAIAAMDSl/kUAgAAICj5yQAAAAAAAAAAAAAAAAcAAAAAAAAAeHWOjBQCAABcJ/nJfwAAAJkn+cl/AAAAcc3X9Pp/AAABAAAAFAIAANAq+ckAAAAAAAAAAAAAAAAAAAAAAAAAAMDSl/kUAgAA2+Db9Pp/AAAAJ/nJfwAAAJkn+cl/AAAA8N2H+R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DtmYAgAAANEq+cl/AAAAuN46d/p/AACIPv/0+n8AAAAAAAAAAAAAAAAAAAAAAADQDdmYFAIAAFhaO3f6fwAAAAAAAAAAAAAAAAAAAAAAAOtv8L48fwAAkPrYmBQCAACQ+tiYFAIAAOD///8AAAAAwNKX+RQCAADoLPnJAAAAAAAAAAAAAAAABgAAAAAAAAAgAAAAAAAAAAws+cl/AAAASSz5yX8AAABxzdf0+n8AAABSlZgUAgAA0Jc7dwAAAACQmlv3FAIAAAAAAAAAAAAAwNKX+RQCAADb4Nv0+n8AALAr+cl/AAAASSz5yX8AAADgk9OQF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WEUX//////wAhAAAAAAEEAAt9oRQCAABKEDX//////4v21oc/iwAASHt6jBQCAAD4gvrJfwAAAICphZgUAgAAAIH6yX8AAAAAC32hAAAAAICphZgUAgAArO8H9fp/AAAAAAAAAAAAANvg2/T6fwAAMIH6yX8AAABkAAAAAAAAAAgAf4Y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7+sl/AAAAEwAAAAAAAABIAAAAAAAAAHxKW3j6fwAAiJN4ePp/AADATlt4+n8AAAEAAAAAAAAADnRbePp/AAAAAAL3+n8AAAAAAAAAAAAAAAAAAAAAAACwuvrJfwAAAMDSl/kUAgAA2+Db9Pp/AADgu/rJfwAAAHm8+sl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JfnJfwAAAAAAAAAAAAAAiD7/9Pp/AAAAAAAAAAAAAAkAAAAAAAAAAAEAAAAAAADYQ8l3+n8AAAAAAAAAAAAAAAAAAAAAAAC7YvC+PH8AAPgm+cl/AAAAAAAAAAAAAAAw+4f5FAIAAMDSl/kUAgAAICj5yQAAAAAAAAAAAAAAAAcAAAAAAAAAeHWOjBQCAABcJ/nJfwAAAJkn+cl/AAAAcc3X9Pp/AAABAAAAFAIAANAq+ckAAAAAAAAAAAAAAAAAAAAAAAAAAMDSl/kUAgAA2+Db9Pp/AAAAJ/nJfwAAAJkn+cl/AAAA8N2H+R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wDtmYAgAAANEq+cl/AAAAuN46d/p/AACIPv/0+n8AAAAAAAAAAAAAAAAAAAAAAADQDdmYFAIAAFhaO3f6fwAAAAAAAAAAAAAAAAAAAAAAAOtv8L48fwAAkPrYmBQCAACQ+tiYFAIAAOD///8AAAAAwNKX+RQCAADoLPnJAAAAAAAAAAAAAAAABgAAAAAAAAAgAAAAAAAAAAws+cl/AAAASSz5yX8AAABxzdf0+n8AAABSlZgUAgAA0Jc7dwAAAACQmlv3FAIAAAAAAAAAAAAAwNKX+RQCAADb4Nv0+n8AALAr+cl/AAAASSz5yX8AAADgk9OQF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H6yX8AAAAAAAAAAAAAAAAAAAAAAAAAAAAAAAAAAAAQN1eQFAIAAAgAAAAAAAAAgXwI9fp/AAAwdluaFAIAAAAAAAAAAAAAAQAAAAAAAAAAAFP3FAIAAAEAAAAUAgAA48AA7fp/AAArEMb//////wAhAAAAAAEEAAt9oRQCAABKEDX//////4v21oc/iwAASHt6jBQCAAD4gvrJfwAAAICphZgUAgAAAIH6yX8AAAAAC32hAAAAAICphZgUAgAArO8H9fp/AAAAAAAAAAAAANvg2/T6fwAAMIH6yX8AAABkAAAAAAAAAAgAfI8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2023-04-06T05:43:56Z</cp:lastPrinted>
  <dcterms:created xsi:type="dcterms:W3CDTF">1996-10-14T23:33:00Z</dcterms:created>
  <dcterms:modified xsi:type="dcterms:W3CDTF">2023-04-06T05:44:00Z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9ED94C6734714C099A6E496A6CB70753</vt:lpwstr>
  </property>
  <property fmtid="{D5CDD505-2E9C-101B-9397-08002B2CF9AE}" pid="3" name="KSOProductBuildVer">
    <vt:lpwstr>1033-11.2.0.11440</vt:lpwstr>
  </property>
</Properties>
</file>